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09VO GRUPO XX FTR PC 2025\"/>
    </mc:Choice>
  </mc:AlternateContent>
  <xr:revisionPtr revIDLastSave="0" documentId="13_ncr:1_{D864D605-ED27-4157-B213-F21E8A9C9983}" xr6:coauthVersionLast="47" xr6:coauthVersionMax="47" xr10:uidLastSave="{00000000-0000-0000-0000-000000000000}"/>
  <bookViews>
    <workbookView xWindow="1125" yWindow="615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2025'!$A$8:$AH$32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" i="18" l="1"/>
  <c r="AF29" i="18"/>
  <c r="AD29" i="18"/>
  <c r="AC29" i="18"/>
  <c r="AB29" i="18"/>
  <c r="AA29" i="18"/>
  <c r="Z29" i="18"/>
  <c r="Y29" i="18"/>
  <c r="X29" i="18"/>
  <c r="W29" i="18"/>
  <c r="V29" i="18"/>
  <c r="AF20" i="18"/>
  <c r="AD20" i="18"/>
  <c r="AC20" i="18"/>
  <c r="AB20" i="18"/>
  <c r="AA20" i="18"/>
  <c r="Z20" i="18"/>
  <c r="Y20" i="18"/>
  <c r="X20" i="18"/>
  <c r="W20" i="18"/>
  <c r="V20" i="18"/>
  <c r="AF14" i="18"/>
  <c r="AD14" i="18"/>
  <c r="AC14" i="18"/>
  <c r="AB14" i="18"/>
  <c r="AA14" i="18"/>
  <c r="Z14" i="18"/>
  <c r="Y14" i="18"/>
  <c r="X14" i="18"/>
  <c r="W14" i="18"/>
  <c r="V14" i="18"/>
  <c r="AF12" i="18" l="1"/>
  <c r="AD12" i="18"/>
  <c r="AC12" i="18"/>
  <c r="AB12" i="18"/>
  <c r="AA12" i="18"/>
  <c r="Z12" i="18"/>
  <c r="Y12" i="18"/>
  <c r="X12" i="18"/>
  <c r="W12" i="18"/>
  <c r="V12" i="18"/>
  <c r="AF9" i="18" l="1"/>
  <c r="AF32" i="18" s="1"/>
  <c r="AD9" i="18"/>
  <c r="AD32" i="18" s="1"/>
  <c r="AC9" i="18"/>
  <c r="AC32" i="18" s="1"/>
  <c r="AB9" i="18"/>
  <c r="AB32" i="18" s="1"/>
  <c r="AA9" i="18"/>
  <c r="AA32" i="18" s="1"/>
  <c r="Z9" i="18"/>
  <c r="Z32" i="18" s="1"/>
  <c r="Y9" i="18"/>
  <c r="Y32" i="18" s="1"/>
  <c r="X9" i="18"/>
  <c r="X32" i="18" s="1"/>
  <c r="W9" i="18"/>
  <c r="W32" i="18" s="1"/>
  <c r="V9" i="18"/>
  <c r="V32" i="18" s="1"/>
  <c r="AC11" i="21"/>
  <c r="Y11" i="21"/>
  <c r="U11" i="21"/>
  <c r="R11" i="21"/>
  <c r="O11" i="21"/>
  <c r="L11" i="21"/>
  <c r="I11" i="21"/>
  <c r="F11" i="21"/>
  <c r="AC10" i="21"/>
  <c r="Y10" i="21"/>
  <c r="U10" i="21"/>
  <c r="R10" i="21"/>
  <c r="O10" i="21"/>
  <c r="L10" i="21"/>
  <c r="I10" i="21"/>
  <c r="F10" i="21"/>
  <c r="E6" i="19"/>
  <c r="E7" i="19"/>
  <c r="E8" i="19"/>
  <c r="AC9" i="21"/>
  <c r="Y9" i="21"/>
  <c r="U9" i="21"/>
  <c r="R9" i="21"/>
  <c r="O9" i="21"/>
  <c r="L9" i="21"/>
  <c r="I9" i="21"/>
  <c r="F9" i="21"/>
  <c r="AC12" i="21"/>
  <c r="Y12" i="21"/>
  <c r="AD12" i="21" s="1"/>
  <c r="U12" i="21"/>
  <c r="R12" i="21"/>
  <c r="O12" i="21"/>
  <c r="L12" i="21"/>
  <c r="I12" i="21"/>
  <c r="F12" i="21"/>
  <c r="AD10" i="21" l="1"/>
  <c r="AD9" i="21"/>
  <c r="AD11" i="21"/>
  <c r="E5" i="19"/>
  <c r="AB13" i="21" l="1"/>
  <c r="AA13" i="21"/>
  <c r="Z13" i="21"/>
  <c r="X13" i="21"/>
  <c r="W13" i="21"/>
  <c r="V13" i="21"/>
  <c r="T13" i="21"/>
  <c r="S13" i="21"/>
  <c r="Q13" i="21"/>
  <c r="P13" i="21"/>
  <c r="N13" i="21"/>
  <c r="M13" i="21"/>
  <c r="K13" i="21"/>
  <c r="J13" i="21"/>
  <c r="H13" i="21"/>
  <c r="G13" i="21"/>
  <c r="E13" i="21"/>
  <c r="D13" i="21"/>
  <c r="AC8" i="21"/>
  <c r="Y8" i="21"/>
  <c r="U8" i="21"/>
  <c r="R8" i="21"/>
  <c r="O8" i="21"/>
  <c r="L8" i="21"/>
  <c r="I8" i="21"/>
  <c r="F8" i="21"/>
  <c r="P14" i="21" l="1"/>
  <c r="F13" i="21"/>
  <c r="D14" i="21"/>
  <c r="I13" i="21"/>
  <c r="Y13" i="21"/>
  <c r="R13" i="21"/>
  <c r="O13" i="21"/>
  <c r="U13" i="21"/>
  <c r="S14" i="21"/>
  <c r="M14" i="21"/>
  <c r="J14" i="21"/>
  <c r="G14" i="21"/>
  <c r="L13" i="21"/>
  <c r="AC13" i="21"/>
  <c r="AD8" i="21"/>
  <c r="AD13" i="21" l="1"/>
  <c r="V14" i="21"/>
  <c r="E4" i="19" l="1"/>
  <c r="D9" i="19" l="1"/>
  <c r="C9" i="19"/>
  <c r="E9" i="19" l="1"/>
</calcChain>
</file>

<file path=xl/sharedStrings.xml><?xml version="1.0" encoding="utf-8"?>
<sst xmlns="http://schemas.openxmlformats.org/spreadsheetml/2006/main" count="418" uniqueCount="173">
  <si>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</si>
  <si>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</si>
  <si>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</si>
  <si>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</si>
  <si>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</si>
  <si>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</si>
  <si>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</si>
  <si>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</si>
  <si>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</si>
  <si>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</si>
  <si>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</si>
  <si>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</si>
  <si>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</si>
  <si>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</si>
  <si>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</si>
  <si>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</si>
  <si>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</si>
  <si>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</si>
  <si>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</si>
  <si>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</si>
  <si>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</si>
  <si>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</si>
  <si>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</si>
  <si>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</si>
  <si>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</si>
  <si>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</si>
  <si>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</si>
  <si>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</si>
  <si>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</si>
  <si>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</si>
  <si>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</si>
  <si>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</si>
  <si>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</si>
  <si>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</si>
  <si>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</si>
  <si>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</si>
  <si>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</si>
  <si>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</si>
  <si>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</si>
  <si>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</si>
  <si>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</si>
  <si>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</si>
  <si>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</si>
  <si>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</si>
  <si>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</si>
  <si>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</si>
  <si>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</si>
  <si>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</si>
  <si>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</si>
  <si>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</si>
  <si>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</si>
  <si>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</si>
  <si>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</si>
  <si>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</si>
  <si>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</si>
  <si>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</si>
  <si>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</si>
  <si>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</si>
  <si>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</si>
  <si>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</si>
  <si>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</si>
  <si>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</si>
  <si>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</si>
  <si>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</si>
  <si>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</si>
  <si>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</si>
  <si>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</si>
  <si>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</si>
  <si>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</si>
  <si>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</si>
  <si>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</si>
  <si>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</si>
  <si>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</si>
  <si>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</si>
  <si>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</si>
  <si>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</si>
  <si>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</si>
  <si>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Erosión fluvial</t>
  </si>
  <si>
    <t>ANCASH</t>
  </si>
  <si>
    <t>Huarmey-Chicama</t>
  </si>
  <si>
    <t>Santa Lacramarca Nepeña</t>
  </si>
  <si>
    <t>Ancash</t>
  </si>
  <si>
    <t>Santa</t>
  </si>
  <si>
    <t>Inundación, Flujo de detritos, Erosión fluvial</t>
  </si>
  <si>
    <t>Huallaga</t>
  </si>
  <si>
    <t>Inundación, Flujo de detritos</t>
  </si>
  <si>
    <t>LA LIBERTAD</t>
  </si>
  <si>
    <t>FTR-CB-PREV N° 0357-2025 ANA-AAA.HCH-ALA.SLN</t>
  </si>
  <si>
    <t>La Libertad</t>
  </si>
  <si>
    <t>Virú</t>
  </si>
  <si>
    <t>Chao</t>
  </si>
  <si>
    <t>Seminario Las Torres</t>
  </si>
  <si>
    <t>Limpieza, descolmatación y conformación de dique con enrocado en la margen derecha del río Santa</t>
  </si>
  <si>
    <t>Maracuya, arroz, maiz</t>
  </si>
  <si>
    <t>FTR-CB-PREV N° 0360-2025 ANA-AAA.HCH-ALA.SLN</t>
  </si>
  <si>
    <t>Cerro Loreto</t>
  </si>
  <si>
    <t>Protección con espigones, en la margen derecha del río Santa</t>
  </si>
  <si>
    <t>Maracuya, arroz, mango</t>
  </si>
  <si>
    <t>CAJAMARCA</t>
  </si>
  <si>
    <t>FTR-CB-PREV N° 1013-2025-ANA-AAA.JZ-ALA.J</t>
  </si>
  <si>
    <t>Jequetepeque-Zarumilla</t>
  </si>
  <si>
    <t>Jequetepeque</t>
  </si>
  <si>
    <t>Peña Blanca (Qda. Honda)</t>
  </si>
  <si>
    <t>Cajamarca</t>
  </si>
  <si>
    <t>Contumaza</t>
  </si>
  <si>
    <t>Yonan</t>
  </si>
  <si>
    <t>Tembladera</t>
  </si>
  <si>
    <t>Construcción de muro de concreto ciclopeo y muro de concreto armado, en  la quebrada Honda</t>
  </si>
  <si>
    <t>SAN MARTIN</t>
  </si>
  <si>
    <t>FTR-MC-PREV N° 0648-2025-ANA-AAA.H-ALA.ALTO MAYO</t>
  </si>
  <si>
    <t>Alto Mayo</t>
  </si>
  <si>
    <t>Mayo</t>
  </si>
  <si>
    <t>Trancayacu</t>
  </si>
  <si>
    <t>San Martín</t>
  </si>
  <si>
    <t>Rioja</t>
  </si>
  <si>
    <t>Atahualpa</t>
  </si>
  <si>
    <t>Limpieza y descolmatación en el cauce de la quebrada Trancayacu</t>
  </si>
  <si>
    <t>FTR-MC-PREV N° 0649-2025-ANA-AAA.H-ALA.ALTO MAYO</t>
  </si>
  <si>
    <t>Ochique (Río Ochque)</t>
  </si>
  <si>
    <t>Moyobamba</t>
  </si>
  <si>
    <t>Soritor</t>
  </si>
  <si>
    <t>Nueva Esperanza</t>
  </si>
  <si>
    <t>Limpieza, descolmatación y conformación de bordos con material propio, en la margen derecha del río Ochique (Río Ochque)</t>
  </si>
  <si>
    <t>FTR-MC-PREV N° 0650-2025-ANA-AAA.H-ALA.ALTO MAYO</t>
  </si>
  <si>
    <t>San Nicolas</t>
  </si>
  <si>
    <t>Alto Perú</t>
  </si>
  <si>
    <t>Limpieza y descolmatación en el cauce de la quebrada San Nicolas</t>
  </si>
  <si>
    <t>FTR-MC-PREV N° 0651-2025-ANA-AAA.H-ALA.ALTO MAYO</t>
  </si>
  <si>
    <t>Avisado</t>
  </si>
  <si>
    <t>Valle de La Conquista</t>
  </si>
  <si>
    <t>Limpieza, descolmatación y conformación de bordos con material propio, en ambas margenes del río Avisado</t>
  </si>
  <si>
    <t>Pastos</t>
  </si>
  <si>
    <t>Inundación</t>
  </si>
  <si>
    <t>FTR-MC-PREV N° 0659-2025-ANA-AAA.H-ALA.ALTO MAYO</t>
  </si>
  <si>
    <t>Shiringa</t>
  </si>
  <si>
    <t>Limpieza y descolmatación en el cauce de la quebrada Shiringa</t>
  </si>
  <si>
    <t>Arroz</t>
  </si>
  <si>
    <t>Flujo de detritos</t>
  </si>
  <si>
    <t>FTR-CB-PREV N° 0975-2025 ANA-AAA.HCH-ALA.SLN</t>
  </si>
  <si>
    <t>Chimbote</t>
  </si>
  <si>
    <t>Conventillo 2-Suchiman</t>
  </si>
  <si>
    <t>Limpieza, descolmatación y conformación de dique con enrocado en la margen izquierda del río Santa</t>
  </si>
  <si>
    <t>Maracuya, aji escabeche, maiz, otros</t>
  </si>
  <si>
    <t>FTR-CB-PREV N° 0976-2025 ANA-AAA.HCH-ALA.SLN</t>
  </si>
  <si>
    <t>Mantas Tramo II</t>
  </si>
  <si>
    <t>Arroz, maiz, camote, caña</t>
  </si>
  <si>
    <t>FTR-CB-PREV N° 0977-2025 ANA-AAA.HCH-ALA.SLN</t>
  </si>
  <si>
    <t>Conventillo 1-Suchiman</t>
  </si>
  <si>
    <t>FTR-CB-PREV N° 0978-2025 ANA-AAA.HCH-ALA.SLN</t>
  </si>
  <si>
    <t>La Curva del Diablo</t>
  </si>
  <si>
    <t>FTR-CB-PREV N° 0979-2025 ANA-AAA.HCH-ALA.SLN</t>
  </si>
  <si>
    <t>La Vibora 1-Rinconada</t>
  </si>
  <si>
    <t>FTR-CB-PREV N° 0980-2025 ANA-AAA.HCH-ALA.SLN</t>
  </si>
  <si>
    <t>La Vibora 2-Rinconada</t>
  </si>
  <si>
    <t>FTR-CB-PREV N° 0981-2025 ANA-AAA.HCH-ALA.SLN</t>
  </si>
  <si>
    <t>Mantas Tramo I</t>
  </si>
  <si>
    <t>FTR-CB-PREV N° 0982-2025 ANA-AAA.HCH-ALA.SLN</t>
  </si>
  <si>
    <t>Toma 47-Suchiman</t>
  </si>
  <si>
    <t>LIMA</t>
  </si>
  <si>
    <t>FTR-CB-PREV N° 0671-2025-ANA-AAA.CF-ALA.MOC</t>
  </si>
  <si>
    <t>Cañete-Fortaleza</t>
  </si>
  <si>
    <t>Mala-Omas-Cañete</t>
  </si>
  <si>
    <t>Mala</t>
  </si>
  <si>
    <t>Lima</t>
  </si>
  <si>
    <t>Cañete</t>
  </si>
  <si>
    <t>Santa Cruz de Flores</t>
  </si>
  <si>
    <t>San Sebastián - María Angola</t>
  </si>
  <si>
    <t>Limpieza, descolmatación y conformación de dique con enrocado, en la margen derecha del río Mala</t>
  </si>
  <si>
    <t>Manzana, uva, otros</t>
  </si>
  <si>
    <t>FTR-CB-PREV N° 0986-2025-ANA-AAA.CF-ALA.MOC</t>
  </si>
  <si>
    <t>Allauca</t>
  </si>
  <si>
    <t>KM 117</t>
  </si>
  <si>
    <t>Limpieza, descolmatación y conformación de dique con enrocado, en la margen derecha del río Cañete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</si>
</sst>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5"/>
  <sheetViews>
    <sheetView tabSelected="1" zoomScaleNormal="100" zoomScaleSheetLayoutView="100" workbookViewId="0">
      <selection activeCell="C11" sqref="C1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6" t="s">
        <v>1</v>
      </c>
      <c r="B1" s="126"/>
      <c r="C1" s="126"/>
      <c r="D1" s="126"/>
      <c r="E1" s="126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2"/>
    </row>
    <row r="2" spans="1:34" customFormat="1" ht="15.75" customHeight="1" x14ac:dyDescent="0.3">
      <c r="A2" s="126" t="s">
        <v>2</v>
      </c>
      <c r="B2" s="126"/>
      <c r="C2" s="126"/>
      <c r="D2" s="126"/>
      <c r="E2" s="126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26" t="s">
        <v>65</v>
      </c>
      <c r="B4" s="126"/>
      <c r="C4" s="126"/>
      <c r="D4" s="126"/>
      <c r="E4" s="126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28" t="s">
        <v>3</v>
      </c>
      <c r="B6" s="118" t="s">
        <v>64</v>
      </c>
      <c r="C6" s="118" t="s">
        <v>40</v>
      </c>
      <c r="D6" s="105" t="s">
        <v>67</v>
      </c>
      <c r="E6" s="105"/>
      <c r="F6" s="105" t="s">
        <v>69</v>
      </c>
      <c r="G6" s="105"/>
      <c r="H6" s="105"/>
      <c r="I6" s="102" t="s">
        <v>4</v>
      </c>
      <c r="J6" s="102"/>
      <c r="K6" s="102"/>
      <c r="L6" s="102"/>
      <c r="M6" s="121" t="s">
        <v>68</v>
      </c>
      <c r="N6" s="122"/>
      <c r="O6" s="122"/>
      <c r="P6" s="122"/>
      <c r="Q6" s="123"/>
      <c r="R6" s="113" t="s">
        <v>5</v>
      </c>
      <c r="S6" s="113"/>
      <c r="T6" s="129" t="s">
        <v>6</v>
      </c>
      <c r="U6" s="130"/>
      <c r="V6" s="131"/>
      <c r="W6" s="131"/>
      <c r="X6" s="104" t="s">
        <v>7</v>
      </c>
      <c r="Y6" s="104"/>
      <c r="Z6" s="113"/>
      <c r="AA6" s="113"/>
      <c r="AB6" s="104"/>
      <c r="AC6" s="104"/>
      <c r="AD6" s="115"/>
      <c r="AE6" s="113"/>
      <c r="AF6" s="115"/>
      <c r="AG6" s="107" t="s">
        <v>8</v>
      </c>
      <c r="AH6" s="107" t="s">
        <v>9</v>
      </c>
    </row>
    <row r="7" spans="1:34" ht="15.75" customHeight="1" x14ac:dyDescent="0.3">
      <c r="A7" s="128"/>
      <c r="B7" s="119"/>
      <c r="C7" s="119"/>
      <c r="D7" s="105"/>
      <c r="E7" s="105"/>
      <c r="F7" s="105"/>
      <c r="G7" s="105"/>
      <c r="H7" s="105"/>
      <c r="I7" s="102" t="s">
        <v>10</v>
      </c>
      <c r="J7" s="102" t="s">
        <v>11</v>
      </c>
      <c r="K7" s="102" t="s">
        <v>12</v>
      </c>
      <c r="L7" s="105" t="s">
        <v>13</v>
      </c>
      <c r="M7" s="104" t="s">
        <v>14</v>
      </c>
      <c r="N7" s="104"/>
      <c r="O7" s="104" t="s">
        <v>15</v>
      </c>
      <c r="P7" s="104"/>
      <c r="Q7" s="124" t="s">
        <v>74</v>
      </c>
      <c r="R7" s="113"/>
      <c r="S7" s="113"/>
      <c r="T7" s="132" t="s">
        <v>16</v>
      </c>
      <c r="U7" s="102" t="s">
        <v>17</v>
      </c>
      <c r="V7" s="109" t="s">
        <v>18</v>
      </c>
      <c r="W7" s="111" t="s">
        <v>19</v>
      </c>
      <c r="X7" s="113" t="s">
        <v>0</v>
      </c>
      <c r="Y7" s="113" t="s">
        <v>20</v>
      </c>
      <c r="Z7" s="113" t="s">
        <v>21</v>
      </c>
      <c r="AA7" s="113" t="s">
        <v>22</v>
      </c>
      <c r="AB7" s="113" t="s">
        <v>23</v>
      </c>
      <c r="AC7" s="113" t="s">
        <v>24</v>
      </c>
      <c r="AD7" s="115" t="s">
        <v>25</v>
      </c>
      <c r="AE7" s="113"/>
      <c r="AF7" s="116" t="s">
        <v>26</v>
      </c>
      <c r="AG7" s="108"/>
      <c r="AH7" s="108"/>
    </row>
    <row r="8" spans="1:34" ht="37.5" customHeight="1" x14ac:dyDescent="0.3">
      <c r="A8" s="118"/>
      <c r="B8" s="120"/>
      <c r="C8" s="12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3"/>
      <c r="J8" s="103"/>
      <c r="K8" s="103"/>
      <c r="L8" s="106"/>
      <c r="M8" s="15" t="s">
        <v>32</v>
      </c>
      <c r="N8" s="15" t="s">
        <v>33</v>
      </c>
      <c r="O8" s="15" t="s">
        <v>32</v>
      </c>
      <c r="P8" s="15" t="s">
        <v>33</v>
      </c>
      <c r="Q8" s="125"/>
      <c r="R8" s="29" t="s">
        <v>34</v>
      </c>
      <c r="S8" s="29" t="s">
        <v>35</v>
      </c>
      <c r="T8" s="133"/>
      <c r="U8" s="103"/>
      <c r="V8" s="110"/>
      <c r="W8" s="112"/>
      <c r="X8" s="114"/>
      <c r="Y8" s="114"/>
      <c r="Z8" s="114"/>
      <c r="AA8" s="114"/>
      <c r="AB8" s="114"/>
      <c r="AC8" s="114"/>
      <c r="AD8" s="40" t="s">
        <v>36</v>
      </c>
      <c r="AE8" s="29" t="s">
        <v>37</v>
      </c>
      <c r="AF8" s="117"/>
      <c r="AG8" s="108"/>
      <c r="AH8" s="108"/>
    </row>
    <row r="9" spans="1:34" s="19" customFormat="1" ht="24" customHeight="1" x14ac:dyDescent="0.25">
      <c r="A9" s="16">
        <v>2</v>
      </c>
      <c r="B9" s="17" t="s">
        <v>86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SUM(V10:V11)</f>
        <v>2.4</v>
      </c>
      <c r="W9" s="70">
        <f t="shared" si="0"/>
        <v>5481093.0721338186</v>
      </c>
      <c r="X9" s="34">
        <f t="shared" si="0"/>
        <v>65</v>
      </c>
      <c r="Y9" s="34">
        <f t="shared" si="0"/>
        <v>30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0">
        <f t="shared" si="0"/>
        <v>75</v>
      </c>
      <c r="AE9" s="41"/>
      <c r="AF9" s="41">
        <f>SUM(AF10:AF11)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87</v>
      </c>
      <c r="C10" s="68" t="s">
        <v>73</v>
      </c>
      <c r="D10" s="21" t="s">
        <v>79</v>
      </c>
      <c r="E10" s="21" t="s">
        <v>80</v>
      </c>
      <c r="F10" s="21" t="s">
        <v>82</v>
      </c>
      <c r="G10" s="21" t="s">
        <v>76</v>
      </c>
      <c r="H10" s="21" t="s">
        <v>82</v>
      </c>
      <c r="I10" s="21" t="s">
        <v>88</v>
      </c>
      <c r="J10" s="21" t="s">
        <v>89</v>
      </c>
      <c r="K10" s="21" t="s">
        <v>90</v>
      </c>
      <c r="L10" s="21" t="s">
        <v>91</v>
      </c>
      <c r="M10" s="22">
        <v>770799</v>
      </c>
      <c r="N10" s="22">
        <v>9030144</v>
      </c>
      <c r="O10" s="22">
        <v>770218</v>
      </c>
      <c r="P10" s="22">
        <v>9029970</v>
      </c>
      <c r="Q10" s="22">
        <v>17</v>
      </c>
      <c r="R10" s="21"/>
      <c r="S10" s="21" t="s">
        <v>38</v>
      </c>
      <c r="T10" s="21" t="s">
        <v>92</v>
      </c>
      <c r="U10" s="63" t="s">
        <v>39</v>
      </c>
      <c r="V10" s="42">
        <v>0.6</v>
      </c>
      <c r="W10" s="1">
        <v>3908684.0376262874</v>
      </c>
      <c r="X10" s="20">
        <v>15</v>
      </c>
      <c r="Y10" s="20">
        <v>5</v>
      </c>
      <c r="Z10" s="20"/>
      <c r="AA10" s="20"/>
      <c r="AB10" s="20"/>
      <c r="AC10" s="20"/>
      <c r="AD10" s="1">
        <v>25</v>
      </c>
      <c r="AE10" s="64" t="s">
        <v>93</v>
      </c>
      <c r="AF10" s="42"/>
      <c r="AG10" s="23" t="s">
        <v>71</v>
      </c>
      <c r="AH10" s="75" t="s">
        <v>72</v>
      </c>
    </row>
    <row r="11" spans="1:34" s="65" customFormat="1" ht="30" customHeight="1" x14ac:dyDescent="0.25">
      <c r="A11" s="20">
        <v>2</v>
      </c>
      <c r="B11" s="67" t="s">
        <v>94</v>
      </c>
      <c r="C11" s="68" t="s">
        <v>73</v>
      </c>
      <c r="D11" s="21" t="s">
        <v>79</v>
      </c>
      <c r="E11" s="21" t="s">
        <v>80</v>
      </c>
      <c r="F11" s="21" t="s">
        <v>82</v>
      </c>
      <c r="G11" s="21" t="s">
        <v>76</v>
      </c>
      <c r="H11" s="21" t="s">
        <v>82</v>
      </c>
      <c r="I11" s="21" t="s">
        <v>88</v>
      </c>
      <c r="J11" s="21" t="s">
        <v>89</v>
      </c>
      <c r="K11" s="21" t="s">
        <v>90</v>
      </c>
      <c r="L11" s="21" t="s">
        <v>95</v>
      </c>
      <c r="M11" s="22">
        <v>777385</v>
      </c>
      <c r="N11" s="22">
        <v>9032370</v>
      </c>
      <c r="O11" s="22">
        <v>775647</v>
      </c>
      <c r="P11" s="22">
        <v>9031885</v>
      </c>
      <c r="Q11" s="22">
        <v>17</v>
      </c>
      <c r="R11" s="21"/>
      <c r="S11" s="21" t="s">
        <v>38</v>
      </c>
      <c r="T11" s="21" t="s">
        <v>96</v>
      </c>
      <c r="U11" s="63" t="s">
        <v>39</v>
      </c>
      <c r="V11" s="42">
        <v>1.8</v>
      </c>
      <c r="W11" s="1">
        <v>1572409.0345075312</v>
      </c>
      <c r="X11" s="20">
        <v>50</v>
      </c>
      <c r="Y11" s="20">
        <v>25</v>
      </c>
      <c r="Z11" s="20"/>
      <c r="AA11" s="20"/>
      <c r="AB11" s="20"/>
      <c r="AC11" s="20"/>
      <c r="AD11" s="1">
        <v>50</v>
      </c>
      <c r="AE11" s="64" t="s">
        <v>97</v>
      </c>
      <c r="AF11" s="42"/>
      <c r="AG11" s="23" t="s">
        <v>71</v>
      </c>
      <c r="AH11" s="75" t="s">
        <v>72</v>
      </c>
    </row>
    <row r="12" spans="1:34" s="19" customFormat="1" ht="24" customHeight="1" x14ac:dyDescent="0.25">
      <c r="A12" s="16">
        <v>1</v>
      </c>
      <c r="B12" s="17" t="s">
        <v>98</v>
      </c>
      <c r="C12" s="17"/>
      <c r="D12" s="69"/>
      <c r="E12" s="69"/>
      <c r="F12" s="17"/>
      <c r="G12" s="17"/>
      <c r="H12" s="17"/>
      <c r="I12" s="69"/>
      <c r="J12" s="69"/>
      <c r="K12" s="69"/>
      <c r="L12" s="69"/>
      <c r="M12" s="18"/>
      <c r="N12" s="18"/>
      <c r="O12" s="18"/>
      <c r="P12" s="18"/>
      <c r="Q12" s="18"/>
      <c r="R12" s="69"/>
      <c r="S12" s="69"/>
      <c r="T12" s="69"/>
      <c r="U12" s="69"/>
      <c r="V12" s="41">
        <f t="shared" ref="V12:AD12" si="1">SUM(V13:V13)</f>
        <v>1.1120000000000001</v>
      </c>
      <c r="W12" s="70">
        <f t="shared" si="1"/>
        <v>17923368.76943446</v>
      </c>
      <c r="X12" s="34">
        <f t="shared" si="1"/>
        <v>300</v>
      </c>
      <c r="Y12" s="34">
        <f t="shared" si="1"/>
        <v>75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70">
        <f t="shared" si="1"/>
        <v>0</v>
      </c>
      <c r="AE12" s="41"/>
      <c r="AF12" s="41">
        <f>SUM(AF13:AF13)</f>
        <v>0.02</v>
      </c>
      <c r="AG12" s="66"/>
      <c r="AH12" s="24"/>
    </row>
    <row r="13" spans="1:34" s="65" customFormat="1" ht="30" customHeight="1" x14ac:dyDescent="0.25">
      <c r="A13" s="20">
        <v>1</v>
      </c>
      <c r="B13" s="67" t="s">
        <v>99</v>
      </c>
      <c r="C13" s="68" t="s">
        <v>73</v>
      </c>
      <c r="D13" s="21" t="s">
        <v>100</v>
      </c>
      <c r="E13" s="21" t="s">
        <v>101</v>
      </c>
      <c r="F13" s="21" t="s">
        <v>101</v>
      </c>
      <c r="G13" s="21" t="s">
        <v>66</v>
      </c>
      <c r="H13" s="21" t="s">
        <v>102</v>
      </c>
      <c r="I13" s="21" t="s">
        <v>103</v>
      </c>
      <c r="J13" s="21" t="s">
        <v>104</v>
      </c>
      <c r="K13" s="21" t="s">
        <v>105</v>
      </c>
      <c r="L13" s="21" t="s">
        <v>106</v>
      </c>
      <c r="M13" s="22">
        <v>706667</v>
      </c>
      <c r="N13" s="22">
        <v>9198034</v>
      </c>
      <c r="O13" s="22">
        <v>706518.67</v>
      </c>
      <c r="P13" s="22">
        <v>9197487.2200000007</v>
      </c>
      <c r="Q13" s="22">
        <v>17</v>
      </c>
      <c r="R13" s="21" t="s">
        <v>38</v>
      </c>
      <c r="S13" s="21" t="s">
        <v>38</v>
      </c>
      <c r="T13" s="21" t="s">
        <v>107</v>
      </c>
      <c r="U13" s="63" t="s">
        <v>39</v>
      </c>
      <c r="V13" s="42">
        <v>1.1120000000000001</v>
      </c>
      <c r="W13" s="1">
        <v>17923368.76943446</v>
      </c>
      <c r="X13" s="20">
        <v>300</v>
      </c>
      <c r="Y13" s="20">
        <v>75</v>
      </c>
      <c r="Z13" s="20"/>
      <c r="AA13" s="20"/>
      <c r="AB13" s="20"/>
      <c r="AC13" s="20"/>
      <c r="AD13" s="1"/>
      <c r="AE13" s="64"/>
      <c r="AF13" s="42">
        <v>0.02</v>
      </c>
      <c r="AG13" s="23" t="s">
        <v>77</v>
      </c>
      <c r="AH13" s="98" t="s">
        <v>61</v>
      </c>
    </row>
    <row r="14" spans="1:34" s="19" customFormat="1" ht="24" customHeight="1" x14ac:dyDescent="0.25">
      <c r="A14" s="16">
        <v>5</v>
      </c>
      <c r="B14" s="17" t="s">
        <v>108</v>
      </c>
      <c r="C14" s="17"/>
      <c r="D14" s="69"/>
      <c r="E14" s="69"/>
      <c r="F14" s="17"/>
      <c r="G14" s="17"/>
      <c r="H14" s="17"/>
      <c r="I14" s="69"/>
      <c r="J14" s="69"/>
      <c r="K14" s="69"/>
      <c r="L14" s="69"/>
      <c r="M14" s="18"/>
      <c r="N14" s="18"/>
      <c r="O14" s="18"/>
      <c r="P14" s="18"/>
      <c r="Q14" s="18"/>
      <c r="R14" s="69"/>
      <c r="S14" s="69"/>
      <c r="T14" s="69"/>
      <c r="U14" s="69"/>
      <c r="V14" s="41">
        <f t="shared" ref="V14:AD14" si="2">SUM(V15:V19)</f>
        <v>2.52</v>
      </c>
      <c r="W14" s="70">
        <f t="shared" si="2"/>
        <v>669781.18900000001</v>
      </c>
      <c r="X14" s="34">
        <f t="shared" si="2"/>
        <v>189</v>
      </c>
      <c r="Y14" s="34">
        <f t="shared" si="2"/>
        <v>75</v>
      </c>
      <c r="Z14" s="34">
        <f t="shared" si="2"/>
        <v>400</v>
      </c>
      <c r="AA14" s="34">
        <f t="shared" si="2"/>
        <v>500</v>
      </c>
      <c r="AB14" s="34">
        <f t="shared" si="2"/>
        <v>0</v>
      </c>
      <c r="AC14" s="34">
        <f t="shared" si="2"/>
        <v>0</v>
      </c>
      <c r="AD14" s="70">
        <f t="shared" si="2"/>
        <v>90.2</v>
      </c>
      <c r="AE14" s="41"/>
      <c r="AF14" s="41">
        <f>SUM(AF15:AF19)</f>
        <v>0.81499999999999995</v>
      </c>
      <c r="AG14" s="66"/>
      <c r="AH14" s="24"/>
    </row>
    <row r="15" spans="1:34" s="65" customFormat="1" ht="30" customHeight="1" x14ac:dyDescent="0.25">
      <c r="A15" s="20">
        <v>1</v>
      </c>
      <c r="B15" s="67" t="s">
        <v>109</v>
      </c>
      <c r="C15" s="76" t="s">
        <v>75</v>
      </c>
      <c r="D15" s="21" t="s">
        <v>84</v>
      </c>
      <c r="E15" s="21" t="s">
        <v>110</v>
      </c>
      <c r="F15" s="21" t="s">
        <v>111</v>
      </c>
      <c r="G15" s="21" t="s">
        <v>66</v>
      </c>
      <c r="H15" s="21" t="s">
        <v>112</v>
      </c>
      <c r="I15" s="21" t="s">
        <v>113</v>
      </c>
      <c r="J15" s="21" t="s">
        <v>114</v>
      </c>
      <c r="K15" s="21" t="s">
        <v>114</v>
      </c>
      <c r="L15" s="21" t="s">
        <v>115</v>
      </c>
      <c r="M15" s="22">
        <v>260551</v>
      </c>
      <c r="N15" s="22">
        <v>9328617</v>
      </c>
      <c r="O15" s="22">
        <v>260658</v>
      </c>
      <c r="P15" s="22">
        <v>9328765</v>
      </c>
      <c r="Q15" s="22">
        <v>18</v>
      </c>
      <c r="R15" s="21"/>
      <c r="S15" s="21"/>
      <c r="T15" s="21" t="s">
        <v>116</v>
      </c>
      <c r="U15" s="63" t="s">
        <v>39</v>
      </c>
      <c r="V15" s="42">
        <v>0.19</v>
      </c>
      <c r="W15" s="1">
        <v>54609.752665999993</v>
      </c>
      <c r="X15" s="20">
        <v>70</v>
      </c>
      <c r="Y15" s="20">
        <v>30</v>
      </c>
      <c r="Z15" s="20">
        <v>200</v>
      </c>
      <c r="AA15" s="20">
        <v>100</v>
      </c>
      <c r="AB15" s="20"/>
      <c r="AC15" s="20"/>
      <c r="AD15" s="1">
        <v>0.2</v>
      </c>
      <c r="AE15" s="64"/>
      <c r="AF15" s="42">
        <v>0.1</v>
      </c>
      <c r="AG15" s="23" t="s">
        <v>71</v>
      </c>
      <c r="AH15" s="98" t="s">
        <v>61</v>
      </c>
    </row>
    <row r="16" spans="1:34" s="65" customFormat="1" ht="30" customHeight="1" x14ac:dyDescent="0.25">
      <c r="A16" s="20">
        <v>2</v>
      </c>
      <c r="B16" s="67" t="s">
        <v>117</v>
      </c>
      <c r="C16" s="76" t="s">
        <v>75</v>
      </c>
      <c r="D16" s="21" t="s">
        <v>84</v>
      </c>
      <c r="E16" s="21" t="s">
        <v>110</v>
      </c>
      <c r="F16" s="21" t="s">
        <v>111</v>
      </c>
      <c r="G16" s="21" t="s">
        <v>76</v>
      </c>
      <c r="H16" s="21" t="s">
        <v>118</v>
      </c>
      <c r="I16" s="21" t="s">
        <v>113</v>
      </c>
      <c r="J16" s="21" t="s">
        <v>119</v>
      </c>
      <c r="K16" s="21" t="s">
        <v>120</v>
      </c>
      <c r="L16" s="21" t="s">
        <v>121</v>
      </c>
      <c r="M16" s="22">
        <v>266109</v>
      </c>
      <c r="N16" s="22">
        <v>9313646</v>
      </c>
      <c r="O16" s="22">
        <v>266018</v>
      </c>
      <c r="P16" s="22">
        <v>9313873</v>
      </c>
      <c r="Q16" s="22">
        <v>18</v>
      </c>
      <c r="R16" s="21"/>
      <c r="S16" s="21" t="s">
        <v>38</v>
      </c>
      <c r="T16" s="21" t="s">
        <v>122</v>
      </c>
      <c r="U16" s="63" t="s">
        <v>39</v>
      </c>
      <c r="V16" s="42">
        <v>0.3</v>
      </c>
      <c r="W16" s="1">
        <v>127894.72500799999</v>
      </c>
      <c r="X16" s="20">
        <v>50</v>
      </c>
      <c r="Y16" s="20">
        <v>20</v>
      </c>
      <c r="Z16" s="20"/>
      <c r="AA16" s="20"/>
      <c r="AB16" s="20"/>
      <c r="AC16" s="20"/>
      <c r="AD16" s="1">
        <v>50</v>
      </c>
      <c r="AE16" s="64"/>
      <c r="AF16" s="42"/>
      <c r="AG16" s="23" t="s">
        <v>71</v>
      </c>
      <c r="AH16" s="75" t="s">
        <v>72</v>
      </c>
    </row>
    <row r="17" spans="1:34" s="65" customFormat="1" ht="30" customHeight="1" x14ac:dyDescent="0.25">
      <c r="A17" s="20">
        <v>3</v>
      </c>
      <c r="B17" s="67" t="s">
        <v>123</v>
      </c>
      <c r="C17" s="76" t="s">
        <v>75</v>
      </c>
      <c r="D17" s="21" t="s">
        <v>84</v>
      </c>
      <c r="E17" s="21" t="s">
        <v>110</v>
      </c>
      <c r="F17" s="21" t="s">
        <v>111</v>
      </c>
      <c r="G17" s="21" t="s">
        <v>66</v>
      </c>
      <c r="H17" s="21" t="s">
        <v>124</v>
      </c>
      <c r="I17" s="21" t="s">
        <v>113</v>
      </c>
      <c r="J17" s="21" t="s">
        <v>119</v>
      </c>
      <c r="K17" s="21" t="s">
        <v>120</v>
      </c>
      <c r="L17" s="21" t="s">
        <v>125</v>
      </c>
      <c r="M17" s="22">
        <v>268250</v>
      </c>
      <c r="N17" s="22">
        <v>9303576</v>
      </c>
      <c r="O17" s="22">
        <v>268038</v>
      </c>
      <c r="P17" s="22">
        <v>9303481</v>
      </c>
      <c r="Q17" s="22">
        <v>18</v>
      </c>
      <c r="R17" s="21"/>
      <c r="S17" s="21"/>
      <c r="T17" s="21" t="s">
        <v>126</v>
      </c>
      <c r="U17" s="63" t="s">
        <v>39</v>
      </c>
      <c r="V17" s="42">
        <v>0.27</v>
      </c>
      <c r="W17" s="1">
        <v>91126.894658000005</v>
      </c>
      <c r="X17" s="20">
        <v>14</v>
      </c>
      <c r="Y17" s="20">
        <v>5</v>
      </c>
      <c r="Z17" s="20">
        <v>200</v>
      </c>
      <c r="AA17" s="20">
        <v>400</v>
      </c>
      <c r="AB17" s="20"/>
      <c r="AC17" s="20"/>
      <c r="AD17" s="1"/>
      <c r="AE17" s="64"/>
      <c r="AF17" s="42">
        <v>1.4999999999999999E-2</v>
      </c>
      <c r="AG17" s="23" t="s">
        <v>85</v>
      </c>
      <c r="AH17" s="98" t="s">
        <v>61</v>
      </c>
    </row>
    <row r="18" spans="1:34" s="65" customFormat="1" ht="30" customHeight="1" x14ac:dyDescent="0.25">
      <c r="A18" s="20">
        <v>4</v>
      </c>
      <c r="B18" s="67" t="s">
        <v>127</v>
      </c>
      <c r="C18" s="76" t="s">
        <v>75</v>
      </c>
      <c r="D18" s="21" t="s">
        <v>84</v>
      </c>
      <c r="E18" s="21" t="s">
        <v>110</v>
      </c>
      <c r="F18" s="21" t="s">
        <v>111</v>
      </c>
      <c r="G18" s="21" t="s">
        <v>76</v>
      </c>
      <c r="H18" s="21" t="s">
        <v>128</v>
      </c>
      <c r="I18" s="21" t="s">
        <v>113</v>
      </c>
      <c r="J18" s="21" t="s">
        <v>119</v>
      </c>
      <c r="K18" s="21" t="s">
        <v>119</v>
      </c>
      <c r="L18" s="21" t="s">
        <v>129</v>
      </c>
      <c r="M18" s="22">
        <v>255317</v>
      </c>
      <c r="N18" s="22">
        <v>9349040</v>
      </c>
      <c r="O18" s="22">
        <v>254843</v>
      </c>
      <c r="P18" s="22">
        <v>9350383</v>
      </c>
      <c r="Q18" s="22">
        <v>18</v>
      </c>
      <c r="R18" s="21" t="s">
        <v>38</v>
      </c>
      <c r="S18" s="21" t="s">
        <v>38</v>
      </c>
      <c r="T18" s="21" t="s">
        <v>130</v>
      </c>
      <c r="U18" s="63" t="s">
        <v>39</v>
      </c>
      <c r="V18" s="42">
        <v>1.57</v>
      </c>
      <c r="W18" s="1">
        <v>341540.06400199997</v>
      </c>
      <c r="X18" s="20">
        <v>40</v>
      </c>
      <c r="Y18" s="20">
        <v>15</v>
      </c>
      <c r="Z18" s="20"/>
      <c r="AA18" s="20"/>
      <c r="AB18" s="20"/>
      <c r="AC18" s="20"/>
      <c r="AD18" s="1">
        <v>20</v>
      </c>
      <c r="AE18" s="64" t="s">
        <v>131</v>
      </c>
      <c r="AF18" s="42">
        <v>0.5</v>
      </c>
      <c r="AG18" s="23" t="s">
        <v>132</v>
      </c>
      <c r="AH18" s="98" t="s">
        <v>61</v>
      </c>
    </row>
    <row r="19" spans="1:34" s="65" customFormat="1" ht="30" customHeight="1" x14ac:dyDescent="0.25">
      <c r="A19" s="20">
        <v>5</v>
      </c>
      <c r="B19" s="67" t="s">
        <v>133</v>
      </c>
      <c r="C19" s="76" t="s">
        <v>75</v>
      </c>
      <c r="D19" s="21" t="s">
        <v>84</v>
      </c>
      <c r="E19" s="21" t="s">
        <v>110</v>
      </c>
      <c r="F19" s="21" t="s">
        <v>111</v>
      </c>
      <c r="G19" s="21" t="s">
        <v>66</v>
      </c>
      <c r="H19" s="21" t="s">
        <v>134</v>
      </c>
      <c r="I19" s="21" t="s">
        <v>113</v>
      </c>
      <c r="J19" s="21" t="s">
        <v>119</v>
      </c>
      <c r="K19" s="21" t="s">
        <v>120</v>
      </c>
      <c r="L19" s="21" t="s">
        <v>134</v>
      </c>
      <c r="M19" s="22">
        <v>265582</v>
      </c>
      <c r="N19" s="22">
        <v>9321736</v>
      </c>
      <c r="O19" s="22">
        <v>265411</v>
      </c>
      <c r="P19" s="22">
        <v>9321691</v>
      </c>
      <c r="Q19" s="22">
        <v>18</v>
      </c>
      <c r="R19" s="21"/>
      <c r="S19" s="21"/>
      <c r="T19" s="21" t="s">
        <v>135</v>
      </c>
      <c r="U19" s="63" t="s">
        <v>39</v>
      </c>
      <c r="V19" s="42">
        <v>0.19</v>
      </c>
      <c r="W19" s="1">
        <v>54609.752665999993</v>
      </c>
      <c r="X19" s="20">
        <v>15</v>
      </c>
      <c r="Y19" s="20">
        <v>5</v>
      </c>
      <c r="Z19" s="20"/>
      <c r="AA19" s="20"/>
      <c r="AB19" s="20"/>
      <c r="AC19" s="20"/>
      <c r="AD19" s="1">
        <v>20</v>
      </c>
      <c r="AE19" s="64" t="s">
        <v>136</v>
      </c>
      <c r="AF19" s="42">
        <v>0.2</v>
      </c>
      <c r="AG19" s="23" t="s">
        <v>137</v>
      </c>
      <c r="AH19" s="98" t="s">
        <v>61</v>
      </c>
    </row>
    <row r="20" spans="1:34" s="19" customFormat="1" ht="24" customHeight="1" x14ac:dyDescent="0.25">
      <c r="A20" s="16">
        <v>8</v>
      </c>
      <c r="B20" s="17" t="s">
        <v>78</v>
      </c>
      <c r="C20" s="17"/>
      <c r="D20" s="69"/>
      <c r="E20" s="69"/>
      <c r="F20" s="17"/>
      <c r="G20" s="17"/>
      <c r="H20" s="17"/>
      <c r="I20" s="69"/>
      <c r="J20" s="69"/>
      <c r="K20" s="69"/>
      <c r="L20" s="69"/>
      <c r="M20" s="18"/>
      <c r="N20" s="18"/>
      <c r="O20" s="18"/>
      <c r="P20" s="18"/>
      <c r="Q20" s="18"/>
      <c r="R20" s="69"/>
      <c r="S20" s="69"/>
      <c r="T20" s="69"/>
      <c r="U20" s="69"/>
      <c r="V20" s="41">
        <f t="shared" ref="V20:AD20" si="3">SUM(V21:V28)</f>
        <v>10.47</v>
      </c>
      <c r="W20" s="70">
        <f t="shared" si="3"/>
        <v>58416360.944639996</v>
      </c>
      <c r="X20" s="34">
        <f t="shared" si="3"/>
        <v>1400</v>
      </c>
      <c r="Y20" s="34">
        <f t="shared" si="3"/>
        <v>810</v>
      </c>
      <c r="Z20" s="34">
        <f t="shared" si="3"/>
        <v>200</v>
      </c>
      <c r="AA20" s="34">
        <f t="shared" si="3"/>
        <v>0</v>
      </c>
      <c r="AB20" s="34">
        <f t="shared" si="3"/>
        <v>1002</v>
      </c>
      <c r="AC20" s="34">
        <f t="shared" si="3"/>
        <v>2</v>
      </c>
      <c r="AD20" s="70">
        <f t="shared" si="3"/>
        <v>1380</v>
      </c>
      <c r="AE20" s="41"/>
      <c r="AF20" s="41">
        <f>SUM(AF21:AF28)</f>
        <v>17</v>
      </c>
      <c r="AG20" s="66"/>
      <c r="AH20" s="24"/>
    </row>
    <row r="21" spans="1:34" s="65" customFormat="1" ht="30" customHeight="1" x14ac:dyDescent="0.25">
      <c r="A21" s="20">
        <v>1</v>
      </c>
      <c r="B21" s="67" t="s">
        <v>138</v>
      </c>
      <c r="C21" s="68" t="s">
        <v>73</v>
      </c>
      <c r="D21" s="21" t="s">
        <v>79</v>
      </c>
      <c r="E21" s="21" t="s">
        <v>80</v>
      </c>
      <c r="F21" s="21" t="s">
        <v>82</v>
      </c>
      <c r="G21" s="21" t="s">
        <v>76</v>
      </c>
      <c r="H21" s="21" t="s">
        <v>82</v>
      </c>
      <c r="I21" s="21" t="s">
        <v>81</v>
      </c>
      <c r="J21" s="21" t="s">
        <v>82</v>
      </c>
      <c r="K21" s="21" t="s">
        <v>139</v>
      </c>
      <c r="L21" s="21" t="s">
        <v>140</v>
      </c>
      <c r="M21" s="22">
        <v>786393</v>
      </c>
      <c r="N21" s="22">
        <v>9036947</v>
      </c>
      <c r="O21" s="22">
        <v>785094</v>
      </c>
      <c r="P21" s="22">
        <v>9036094</v>
      </c>
      <c r="Q21" s="22">
        <v>17</v>
      </c>
      <c r="R21" s="21" t="s">
        <v>38</v>
      </c>
      <c r="S21" s="21"/>
      <c r="T21" s="21" t="s">
        <v>141</v>
      </c>
      <c r="U21" s="63" t="s">
        <v>39</v>
      </c>
      <c r="V21" s="42">
        <v>1.57</v>
      </c>
      <c r="W21" s="1">
        <v>9156824.8812799975</v>
      </c>
      <c r="X21" s="20">
        <v>100</v>
      </c>
      <c r="Y21" s="20">
        <v>35</v>
      </c>
      <c r="Z21" s="20"/>
      <c r="AA21" s="20"/>
      <c r="AB21" s="20"/>
      <c r="AC21" s="20"/>
      <c r="AD21" s="1">
        <v>100</v>
      </c>
      <c r="AE21" s="64" t="s">
        <v>142</v>
      </c>
      <c r="AF21" s="42">
        <v>1</v>
      </c>
      <c r="AG21" s="23" t="s">
        <v>83</v>
      </c>
      <c r="AH21" s="75" t="s">
        <v>72</v>
      </c>
    </row>
    <row r="22" spans="1:34" s="65" customFormat="1" ht="30" customHeight="1" x14ac:dyDescent="0.25">
      <c r="A22" s="20">
        <v>2</v>
      </c>
      <c r="B22" s="67" t="s">
        <v>143</v>
      </c>
      <c r="C22" s="68" t="s">
        <v>73</v>
      </c>
      <c r="D22" s="21" t="s">
        <v>79</v>
      </c>
      <c r="E22" s="21" t="s">
        <v>80</v>
      </c>
      <c r="F22" s="21" t="s">
        <v>82</v>
      </c>
      <c r="G22" s="21" t="s">
        <v>76</v>
      </c>
      <c r="H22" s="21" t="s">
        <v>82</v>
      </c>
      <c r="I22" s="21" t="s">
        <v>81</v>
      </c>
      <c r="J22" s="21" t="s">
        <v>82</v>
      </c>
      <c r="K22" s="21" t="s">
        <v>139</v>
      </c>
      <c r="L22" s="21" t="s">
        <v>144</v>
      </c>
      <c r="M22" s="22">
        <v>765111</v>
      </c>
      <c r="N22" s="22">
        <v>9011314</v>
      </c>
      <c r="O22" s="22">
        <v>764921</v>
      </c>
      <c r="P22" s="22">
        <v>9010304</v>
      </c>
      <c r="Q22" s="22">
        <v>17</v>
      </c>
      <c r="R22" s="21" t="s">
        <v>38</v>
      </c>
      <c r="S22" s="21"/>
      <c r="T22" s="21" t="s">
        <v>141</v>
      </c>
      <c r="U22" s="63" t="s">
        <v>39</v>
      </c>
      <c r="V22" s="42">
        <v>1.04</v>
      </c>
      <c r="W22" s="1">
        <v>5585879.4814400012</v>
      </c>
      <c r="X22" s="20">
        <v>300</v>
      </c>
      <c r="Y22" s="20">
        <v>200</v>
      </c>
      <c r="Z22" s="20"/>
      <c r="AA22" s="20"/>
      <c r="AB22" s="20"/>
      <c r="AC22" s="20"/>
      <c r="AD22" s="1">
        <v>250</v>
      </c>
      <c r="AE22" s="64" t="s">
        <v>145</v>
      </c>
      <c r="AF22" s="42">
        <v>5</v>
      </c>
      <c r="AG22" s="23" t="s">
        <v>83</v>
      </c>
      <c r="AH22" s="75" t="s">
        <v>72</v>
      </c>
    </row>
    <row r="23" spans="1:34" s="65" customFormat="1" ht="30" customHeight="1" x14ac:dyDescent="0.25">
      <c r="A23" s="20">
        <v>3</v>
      </c>
      <c r="B23" s="67" t="s">
        <v>146</v>
      </c>
      <c r="C23" s="68" t="s">
        <v>73</v>
      </c>
      <c r="D23" s="21" t="s">
        <v>79</v>
      </c>
      <c r="E23" s="21" t="s">
        <v>80</v>
      </c>
      <c r="F23" s="21" t="s">
        <v>82</v>
      </c>
      <c r="G23" s="21" t="s">
        <v>76</v>
      </c>
      <c r="H23" s="21" t="s">
        <v>82</v>
      </c>
      <c r="I23" s="21" t="s">
        <v>81</v>
      </c>
      <c r="J23" s="21" t="s">
        <v>82</v>
      </c>
      <c r="K23" s="21" t="s">
        <v>139</v>
      </c>
      <c r="L23" s="21" t="s">
        <v>147</v>
      </c>
      <c r="M23" s="22">
        <v>785080</v>
      </c>
      <c r="N23" s="22">
        <v>9036128</v>
      </c>
      <c r="O23" s="22">
        <v>783571</v>
      </c>
      <c r="P23" s="22">
        <v>9034887</v>
      </c>
      <c r="Q23" s="22">
        <v>17</v>
      </c>
      <c r="R23" s="21" t="s">
        <v>38</v>
      </c>
      <c r="S23" s="21"/>
      <c r="T23" s="21" t="s">
        <v>141</v>
      </c>
      <c r="U23" s="63" t="s">
        <v>39</v>
      </c>
      <c r="V23" s="42">
        <v>1.56</v>
      </c>
      <c r="W23" s="1">
        <v>9600997.9051200002</v>
      </c>
      <c r="X23" s="20">
        <v>100</v>
      </c>
      <c r="Y23" s="20">
        <v>35</v>
      </c>
      <c r="Z23" s="20"/>
      <c r="AA23" s="20"/>
      <c r="AB23" s="20"/>
      <c r="AC23" s="20"/>
      <c r="AD23" s="1">
        <v>150</v>
      </c>
      <c r="AE23" s="64" t="s">
        <v>142</v>
      </c>
      <c r="AF23" s="42">
        <v>2.5</v>
      </c>
      <c r="AG23" s="23" t="s">
        <v>83</v>
      </c>
      <c r="AH23" s="75" t="s">
        <v>72</v>
      </c>
    </row>
    <row r="24" spans="1:34" s="65" customFormat="1" ht="30" customHeight="1" x14ac:dyDescent="0.25">
      <c r="A24" s="20">
        <v>4</v>
      </c>
      <c r="B24" s="67" t="s">
        <v>148</v>
      </c>
      <c r="C24" s="68" t="s">
        <v>73</v>
      </c>
      <c r="D24" s="21" t="s">
        <v>79</v>
      </c>
      <c r="E24" s="21" t="s">
        <v>80</v>
      </c>
      <c r="F24" s="21" t="s">
        <v>82</v>
      </c>
      <c r="G24" s="21" t="s">
        <v>76</v>
      </c>
      <c r="H24" s="21" t="s">
        <v>82</v>
      </c>
      <c r="I24" s="21" t="s">
        <v>81</v>
      </c>
      <c r="J24" s="21" t="s">
        <v>82</v>
      </c>
      <c r="K24" s="21" t="s">
        <v>139</v>
      </c>
      <c r="L24" s="21" t="s">
        <v>149</v>
      </c>
      <c r="M24" s="22">
        <v>766379</v>
      </c>
      <c r="N24" s="22">
        <v>9015963</v>
      </c>
      <c r="O24" s="22">
        <v>766038</v>
      </c>
      <c r="P24" s="22">
        <v>9014524</v>
      </c>
      <c r="Q24" s="22">
        <v>17</v>
      </c>
      <c r="R24" s="21" t="s">
        <v>38</v>
      </c>
      <c r="S24" s="21"/>
      <c r="T24" s="21" t="s">
        <v>141</v>
      </c>
      <c r="U24" s="63" t="s">
        <v>39</v>
      </c>
      <c r="V24" s="42">
        <v>1.5</v>
      </c>
      <c r="W24" s="1">
        <v>7651932.459520001</v>
      </c>
      <c r="X24" s="20">
        <v>50</v>
      </c>
      <c r="Y24" s="20">
        <v>20</v>
      </c>
      <c r="Z24" s="20"/>
      <c r="AA24" s="20"/>
      <c r="AB24" s="20"/>
      <c r="AC24" s="20"/>
      <c r="AD24" s="1">
        <v>150</v>
      </c>
      <c r="AE24" s="64" t="s">
        <v>145</v>
      </c>
      <c r="AF24" s="42"/>
      <c r="AG24" s="23" t="s">
        <v>83</v>
      </c>
      <c r="AH24" s="75" t="s">
        <v>72</v>
      </c>
    </row>
    <row r="25" spans="1:34" s="65" customFormat="1" ht="30" customHeight="1" x14ac:dyDescent="0.25">
      <c r="A25" s="20">
        <v>5</v>
      </c>
      <c r="B25" s="67" t="s">
        <v>150</v>
      </c>
      <c r="C25" s="68" t="s">
        <v>73</v>
      </c>
      <c r="D25" s="21" t="s">
        <v>79</v>
      </c>
      <c r="E25" s="21" t="s">
        <v>80</v>
      </c>
      <c r="F25" s="21" t="s">
        <v>82</v>
      </c>
      <c r="G25" s="21" t="s">
        <v>76</v>
      </c>
      <c r="H25" s="21" t="s">
        <v>82</v>
      </c>
      <c r="I25" s="21" t="s">
        <v>81</v>
      </c>
      <c r="J25" s="21" t="s">
        <v>82</v>
      </c>
      <c r="K25" s="21" t="s">
        <v>139</v>
      </c>
      <c r="L25" s="21" t="s">
        <v>151</v>
      </c>
      <c r="M25" s="22">
        <v>766327</v>
      </c>
      <c r="N25" s="22">
        <v>9017407</v>
      </c>
      <c r="O25" s="22">
        <v>766337</v>
      </c>
      <c r="P25" s="22">
        <v>9015979</v>
      </c>
      <c r="Q25" s="22">
        <v>17</v>
      </c>
      <c r="R25" s="21" t="s">
        <v>38</v>
      </c>
      <c r="S25" s="21"/>
      <c r="T25" s="21" t="s">
        <v>141</v>
      </c>
      <c r="U25" s="63" t="s">
        <v>39</v>
      </c>
      <c r="V25" s="42">
        <v>1.08</v>
      </c>
      <c r="W25" s="1">
        <v>6122972.1684800005</v>
      </c>
      <c r="X25" s="20">
        <v>250</v>
      </c>
      <c r="Y25" s="20">
        <v>150</v>
      </c>
      <c r="Z25" s="20">
        <v>200</v>
      </c>
      <c r="AA25" s="20"/>
      <c r="AB25" s="20">
        <v>1</v>
      </c>
      <c r="AC25" s="20">
        <v>1</v>
      </c>
      <c r="AD25" s="1">
        <v>200</v>
      </c>
      <c r="AE25" s="64" t="s">
        <v>145</v>
      </c>
      <c r="AF25" s="42">
        <v>2</v>
      </c>
      <c r="AG25" s="23" t="s">
        <v>83</v>
      </c>
      <c r="AH25" s="75" t="s">
        <v>72</v>
      </c>
    </row>
    <row r="26" spans="1:34" s="65" customFormat="1" ht="30" customHeight="1" x14ac:dyDescent="0.25">
      <c r="A26" s="20">
        <v>6</v>
      </c>
      <c r="B26" s="67" t="s">
        <v>152</v>
      </c>
      <c r="C26" s="68" t="s">
        <v>73</v>
      </c>
      <c r="D26" s="21" t="s">
        <v>79</v>
      </c>
      <c r="E26" s="21" t="s">
        <v>80</v>
      </c>
      <c r="F26" s="21" t="s">
        <v>82</v>
      </c>
      <c r="G26" s="21" t="s">
        <v>76</v>
      </c>
      <c r="H26" s="21" t="s">
        <v>82</v>
      </c>
      <c r="I26" s="21" t="s">
        <v>81</v>
      </c>
      <c r="J26" s="21" t="s">
        <v>82</v>
      </c>
      <c r="K26" s="21" t="s">
        <v>139</v>
      </c>
      <c r="L26" s="21" t="s">
        <v>153</v>
      </c>
      <c r="M26" s="22">
        <v>765937</v>
      </c>
      <c r="N26" s="22">
        <v>9018808</v>
      </c>
      <c r="O26" s="22">
        <v>766365</v>
      </c>
      <c r="P26" s="22">
        <v>9017441</v>
      </c>
      <c r="Q26" s="22">
        <v>17</v>
      </c>
      <c r="R26" s="21" t="s">
        <v>38</v>
      </c>
      <c r="S26" s="21"/>
      <c r="T26" s="21" t="s">
        <v>141</v>
      </c>
      <c r="U26" s="63" t="s">
        <v>39</v>
      </c>
      <c r="V26" s="42">
        <v>1.5</v>
      </c>
      <c r="W26" s="1">
        <v>8385557.7155199992</v>
      </c>
      <c r="X26" s="20">
        <v>250</v>
      </c>
      <c r="Y26" s="20">
        <v>150</v>
      </c>
      <c r="Z26" s="20"/>
      <c r="AA26" s="20"/>
      <c r="AB26" s="20">
        <v>1</v>
      </c>
      <c r="AC26" s="20">
        <v>1</v>
      </c>
      <c r="AD26" s="1">
        <v>200</v>
      </c>
      <c r="AE26" s="64" t="s">
        <v>145</v>
      </c>
      <c r="AF26" s="42">
        <v>2.5</v>
      </c>
      <c r="AG26" s="23" t="s">
        <v>83</v>
      </c>
      <c r="AH26" s="75" t="s">
        <v>72</v>
      </c>
    </row>
    <row r="27" spans="1:34" s="65" customFormat="1" ht="30" customHeight="1" x14ac:dyDescent="0.25">
      <c r="A27" s="20">
        <v>7</v>
      </c>
      <c r="B27" s="67" t="s">
        <v>154</v>
      </c>
      <c r="C27" s="68" t="s">
        <v>73</v>
      </c>
      <c r="D27" s="21" t="s">
        <v>79</v>
      </c>
      <c r="E27" s="21" t="s">
        <v>80</v>
      </c>
      <c r="F27" s="21" t="s">
        <v>82</v>
      </c>
      <c r="G27" s="21" t="s">
        <v>76</v>
      </c>
      <c r="H27" s="21" t="s">
        <v>82</v>
      </c>
      <c r="I27" s="21" t="s">
        <v>81</v>
      </c>
      <c r="J27" s="21" t="s">
        <v>82</v>
      </c>
      <c r="K27" s="21" t="s">
        <v>139</v>
      </c>
      <c r="L27" s="21" t="s">
        <v>155</v>
      </c>
      <c r="M27" s="22">
        <v>765333</v>
      </c>
      <c r="N27" s="22">
        <v>9012619</v>
      </c>
      <c r="O27" s="22">
        <v>765129</v>
      </c>
      <c r="P27" s="22">
        <v>9011428</v>
      </c>
      <c r="Q27" s="22">
        <v>17</v>
      </c>
      <c r="R27" s="21" t="s">
        <v>38</v>
      </c>
      <c r="S27" s="21"/>
      <c r="T27" s="21" t="s">
        <v>141</v>
      </c>
      <c r="U27" s="63" t="s">
        <v>39</v>
      </c>
      <c r="V27" s="42">
        <v>1.22</v>
      </c>
      <c r="W27" s="1">
        <v>6537870.40496</v>
      </c>
      <c r="X27" s="20">
        <v>300</v>
      </c>
      <c r="Y27" s="20">
        <v>200</v>
      </c>
      <c r="Z27" s="20"/>
      <c r="AA27" s="20"/>
      <c r="AB27" s="20"/>
      <c r="AC27" s="20"/>
      <c r="AD27" s="1">
        <v>250</v>
      </c>
      <c r="AE27" s="64" t="s">
        <v>145</v>
      </c>
      <c r="AF27" s="42">
        <v>3</v>
      </c>
      <c r="AG27" s="23" t="s">
        <v>83</v>
      </c>
      <c r="AH27" s="75" t="s">
        <v>72</v>
      </c>
    </row>
    <row r="28" spans="1:34" s="65" customFormat="1" ht="30" customHeight="1" x14ac:dyDescent="0.25">
      <c r="A28" s="20">
        <v>8</v>
      </c>
      <c r="B28" s="67" t="s">
        <v>156</v>
      </c>
      <c r="C28" s="68" t="s">
        <v>73</v>
      </c>
      <c r="D28" s="21" t="s">
        <v>79</v>
      </c>
      <c r="E28" s="21" t="s">
        <v>80</v>
      </c>
      <c r="F28" s="21" t="s">
        <v>82</v>
      </c>
      <c r="G28" s="21" t="s">
        <v>76</v>
      </c>
      <c r="H28" s="21" t="s">
        <v>82</v>
      </c>
      <c r="I28" s="21" t="s">
        <v>81</v>
      </c>
      <c r="J28" s="21" t="s">
        <v>82</v>
      </c>
      <c r="K28" s="21" t="s">
        <v>139</v>
      </c>
      <c r="L28" s="21" t="s">
        <v>157</v>
      </c>
      <c r="M28" s="22">
        <v>783527</v>
      </c>
      <c r="N28" s="22">
        <v>9034697</v>
      </c>
      <c r="O28" s="22">
        <v>782795</v>
      </c>
      <c r="P28" s="22">
        <v>9034034</v>
      </c>
      <c r="Q28" s="22">
        <v>17</v>
      </c>
      <c r="R28" s="21" t="s">
        <v>38</v>
      </c>
      <c r="S28" s="21"/>
      <c r="T28" s="21" t="s">
        <v>141</v>
      </c>
      <c r="U28" s="63" t="s">
        <v>39</v>
      </c>
      <c r="V28" s="42">
        <v>1</v>
      </c>
      <c r="W28" s="1">
        <v>5374325.9283199999</v>
      </c>
      <c r="X28" s="20">
        <v>50</v>
      </c>
      <c r="Y28" s="20">
        <v>20</v>
      </c>
      <c r="Z28" s="20"/>
      <c r="AA28" s="20"/>
      <c r="AB28" s="20">
        <v>1000</v>
      </c>
      <c r="AC28" s="20"/>
      <c r="AD28" s="1">
        <v>80</v>
      </c>
      <c r="AE28" s="64" t="s">
        <v>142</v>
      </c>
      <c r="AF28" s="42">
        <v>1</v>
      </c>
      <c r="AG28" s="23" t="s">
        <v>83</v>
      </c>
      <c r="AH28" s="75" t="s">
        <v>72</v>
      </c>
    </row>
    <row r="29" spans="1:34" s="19" customFormat="1" ht="24" customHeight="1" x14ac:dyDescent="0.25">
      <c r="A29" s="16">
        <v>2</v>
      </c>
      <c r="B29" s="17" t="s">
        <v>158</v>
      </c>
      <c r="C29" s="17"/>
      <c r="D29" s="69"/>
      <c r="E29" s="69"/>
      <c r="F29" s="17"/>
      <c r="G29" s="17"/>
      <c r="H29" s="17"/>
      <c r="I29" s="69"/>
      <c r="J29" s="69"/>
      <c r="K29" s="69"/>
      <c r="L29" s="69"/>
      <c r="M29" s="18"/>
      <c r="N29" s="18"/>
      <c r="O29" s="18"/>
      <c r="P29" s="18"/>
      <c r="Q29" s="18"/>
      <c r="R29" s="69"/>
      <c r="S29" s="69"/>
      <c r="T29" s="69"/>
      <c r="U29" s="69"/>
      <c r="V29" s="41">
        <f>SUM(V30:V31)</f>
        <v>3.1</v>
      </c>
      <c r="W29" s="70">
        <f t="shared" ref="W29:AF29" si="4">SUM(W30:W31)</f>
        <v>16174977.346016958</v>
      </c>
      <c r="X29" s="34">
        <f t="shared" si="4"/>
        <v>15</v>
      </c>
      <c r="Y29" s="34">
        <f t="shared" si="4"/>
        <v>3</v>
      </c>
      <c r="Z29" s="34">
        <f t="shared" si="4"/>
        <v>0</v>
      </c>
      <c r="AA29" s="34">
        <f t="shared" si="4"/>
        <v>0</v>
      </c>
      <c r="AB29" s="34">
        <f t="shared" si="4"/>
        <v>0</v>
      </c>
      <c r="AC29" s="34">
        <f t="shared" si="4"/>
        <v>0</v>
      </c>
      <c r="AD29" s="70">
        <f t="shared" si="4"/>
        <v>90</v>
      </c>
      <c r="AE29" s="41"/>
      <c r="AF29" s="41">
        <f t="shared" si="4"/>
        <v>0.3</v>
      </c>
      <c r="AG29" s="66"/>
      <c r="AH29" s="24"/>
    </row>
    <row r="30" spans="1:34" s="65" customFormat="1" ht="30" customHeight="1" x14ac:dyDescent="0.25">
      <c r="A30" s="20">
        <v>1</v>
      </c>
      <c r="B30" s="67" t="s">
        <v>159</v>
      </c>
      <c r="C30" s="68" t="s">
        <v>73</v>
      </c>
      <c r="D30" s="21" t="s">
        <v>160</v>
      </c>
      <c r="E30" s="21" t="s">
        <v>161</v>
      </c>
      <c r="F30" s="21" t="s">
        <v>162</v>
      </c>
      <c r="G30" s="21" t="s">
        <v>76</v>
      </c>
      <c r="H30" s="21" t="s">
        <v>162</v>
      </c>
      <c r="I30" s="21" t="s">
        <v>163</v>
      </c>
      <c r="J30" s="21" t="s">
        <v>164</v>
      </c>
      <c r="K30" s="21" t="s">
        <v>165</v>
      </c>
      <c r="L30" s="21" t="s">
        <v>166</v>
      </c>
      <c r="M30" s="22">
        <v>323400</v>
      </c>
      <c r="N30" s="22">
        <v>8605887</v>
      </c>
      <c r="O30" s="22">
        <v>322660.11</v>
      </c>
      <c r="P30" s="22">
        <v>8603567.5800000001</v>
      </c>
      <c r="Q30" s="22">
        <v>18</v>
      </c>
      <c r="R30" s="21"/>
      <c r="S30" s="21" t="s">
        <v>38</v>
      </c>
      <c r="T30" s="21" t="s">
        <v>167</v>
      </c>
      <c r="U30" s="63" t="s">
        <v>39</v>
      </c>
      <c r="V30" s="42">
        <v>2.5</v>
      </c>
      <c r="W30" s="1">
        <v>14050129.094476959</v>
      </c>
      <c r="X30" s="20">
        <v>15</v>
      </c>
      <c r="Y30" s="20">
        <v>3</v>
      </c>
      <c r="Z30" s="20"/>
      <c r="AA30" s="20"/>
      <c r="AB30" s="20"/>
      <c r="AC30" s="20"/>
      <c r="AD30" s="1">
        <v>90</v>
      </c>
      <c r="AE30" s="64" t="s">
        <v>168</v>
      </c>
      <c r="AF30" s="42"/>
      <c r="AG30" s="23" t="s">
        <v>132</v>
      </c>
      <c r="AH30" s="75" t="s">
        <v>72</v>
      </c>
    </row>
    <row r="31" spans="1:34" s="65" customFormat="1" ht="30" customHeight="1" x14ac:dyDescent="0.25">
      <c r="A31" s="20">
        <v>2</v>
      </c>
      <c r="B31" s="67" t="s">
        <v>169</v>
      </c>
      <c r="C31" s="68" t="s">
        <v>73</v>
      </c>
      <c r="D31" s="21" t="s">
        <v>160</v>
      </c>
      <c r="E31" s="21" t="s">
        <v>161</v>
      </c>
      <c r="F31" s="21" t="s">
        <v>164</v>
      </c>
      <c r="G31" s="21" t="s">
        <v>76</v>
      </c>
      <c r="H31" s="21" t="s">
        <v>164</v>
      </c>
      <c r="I31" s="21" t="s">
        <v>163</v>
      </c>
      <c r="J31" s="21" t="s">
        <v>164</v>
      </c>
      <c r="K31" s="21" t="s">
        <v>170</v>
      </c>
      <c r="L31" s="21" t="s">
        <v>171</v>
      </c>
      <c r="M31" s="22">
        <v>393993</v>
      </c>
      <c r="N31" s="22">
        <v>8602749</v>
      </c>
      <c r="O31" s="22">
        <v>394154</v>
      </c>
      <c r="P31" s="22">
        <v>8602106</v>
      </c>
      <c r="Q31" s="22">
        <v>18</v>
      </c>
      <c r="R31" s="21"/>
      <c r="S31" s="21" t="s">
        <v>38</v>
      </c>
      <c r="T31" s="21" t="s">
        <v>172</v>
      </c>
      <c r="U31" s="63" t="s">
        <v>39</v>
      </c>
      <c r="V31" s="42">
        <v>0.6</v>
      </c>
      <c r="W31" s="1">
        <v>2124848.2515400001</v>
      </c>
      <c r="X31" s="20"/>
      <c r="Y31" s="20"/>
      <c r="Z31" s="20"/>
      <c r="AA31" s="20"/>
      <c r="AB31" s="20"/>
      <c r="AC31" s="20"/>
      <c r="AD31" s="1"/>
      <c r="AE31" s="64"/>
      <c r="AF31" s="42">
        <v>0.3</v>
      </c>
      <c r="AG31" s="23" t="s">
        <v>132</v>
      </c>
      <c r="AH31" s="75" t="s">
        <v>72</v>
      </c>
    </row>
    <row r="32" spans="1:34" ht="24.95" customHeight="1" x14ac:dyDescent="0.3">
      <c r="A32" s="31">
        <f>A9+A12+A14+A20+A29</f>
        <v>18</v>
      </c>
      <c r="B32" s="32"/>
      <c r="C32" s="32"/>
      <c r="D32" s="32"/>
      <c r="E32" s="32"/>
      <c r="F32" s="99" t="s">
        <v>41</v>
      </c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1"/>
      <c r="U32" s="31"/>
      <c r="V32" s="71">
        <f>V9+V12+V14+V20+V29</f>
        <v>19.602000000000004</v>
      </c>
      <c r="W32" s="72">
        <f t="shared" ref="W32:AF32" si="5">W9+W12+W14+W20+W29</f>
        <v>98665581.321225226</v>
      </c>
      <c r="X32" s="73">
        <f t="shared" si="5"/>
        <v>1969</v>
      </c>
      <c r="Y32" s="73">
        <f t="shared" si="5"/>
        <v>993</v>
      </c>
      <c r="Z32" s="73">
        <f t="shared" si="5"/>
        <v>600</v>
      </c>
      <c r="AA32" s="73">
        <f t="shared" si="5"/>
        <v>500</v>
      </c>
      <c r="AB32" s="73">
        <f t="shared" si="5"/>
        <v>1002</v>
      </c>
      <c r="AC32" s="73">
        <f t="shared" si="5"/>
        <v>2</v>
      </c>
      <c r="AD32" s="72">
        <f t="shared" si="5"/>
        <v>1635.2</v>
      </c>
      <c r="AE32" s="31"/>
      <c r="AF32" s="71">
        <f t="shared" si="5"/>
        <v>18.135000000000002</v>
      </c>
      <c r="AG32" s="33"/>
      <c r="AH32" s="33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32:T32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B4" sqref="B4:B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42</v>
      </c>
      <c r="B1" s="135"/>
      <c r="C1" s="135"/>
      <c r="D1" s="135"/>
      <c r="E1" s="135"/>
    </row>
    <row r="2" spans="1:5" ht="25.5" customHeight="1" x14ac:dyDescent="0.25">
      <c r="A2" s="106" t="s">
        <v>43</v>
      </c>
      <c r="B2" s="106" t="s">
        <v>44</v>
      </c>
      <c r="C2" s="129" t="s">
        <v>45</v>
      </c>
      <c r="D2" s="137"/>
      <c r="E2" s="106" t="s">
        <v>46</v>
      </c>
    </row>
    <row r="3" spans="1:5" ht="25.5" customHeight="1" x14ac:dyDescent="0.25">
      <c r="A3" s="136"/>
      <c r="B3" s="136"/>
      <c r="C3" s="35" t="s">
        <v>47</v>
      </c>
      <c r="D3" s="36" t="s">
        <v>48</v>
      </c>
      <c r="E3" s="136"/>
    </row>
    <row r="4" spans="1:5" ht="15" customHeight="1" x14ac:dyDescent="0.25">
      <c r="A4" s="37">
        <v>1</v>
      </c>
      <c r="B4" s="38" t="s">
        <v>86</v>
      </c>
      <c r="C4" s="38">
        <v>2</v>
      </c>
      <c r="D4" s="38">
        <v>0</v>
      </c>
      <c r="E4" s="38">
        <f t="shared" ref="E4" si="0">C4+D4</f>
        <v>2</v>
      </c>
    </row>
    <row r="5" spans="1:5" ht="15" customHeight="1" x14ac:dyDescent="0.25">
      <c r="A5" s="37">
        <v>2</v>
      </c>
      <c r="B5" s="38" t="s">
        <v>98</v>
      </c>
      <c r="C5" s="38">
        <v>1</v>
      </c>
      <c r="D5" s="38">
        <v>0</v>
      </c>
      <c r="E5" s="38">
        <f t="shared" ref="E5" si="1">C5+D5</f>
        <v>1</v>
      </c>
    </row>
    <row r="6" spans="1:5" ht="15" customHeight="1" x14ac:dyDescent="0.25">
      <c r="A6" s="37">
        <v>3</v>
      </c>
      <c r="B6" s="38" t="s">
        <v>108</v>
      </c>
      <c r="C6" s="38">
        <v>0</v>
      </c>
      <c r="D6" s="38">
        <v>5</v>
      </c>
      <c r="E6" s="38">
        <f t="shared" ref="E6:E8" si="2">C6+D6</f>
        <v>5</v>
      </c>
    </row>
    <row r="7" spans="1:5" ht="15" customHeight="1" x14ac:dyDescent="0.25">
      <c r="A7" s="37">
        <v>4</v>
      </c>
      <c r="B7" s="38" t="s">
        <v>78</v>
      </c>
      <c r="C7" s="38">
        <v>8</v>
      </c>
      <c r="D7" s="38">
        <v>0</v>
      </c>
      <c r="E7" s="38">
        <f t="shared" si="2"/>
        <v>8</v>
      </c>
    </row>
    <row r="8" spans="1:5" ht="15" customHeight="1" x14ac:dyDescent="0.25">
      <c r="A8" s="37">
        <v>5</v>
      </c>
      <c r="B8" s="38" t="s">
        <v>158</v>
      </c>
      <c r="C8" s="38">
        <v>2</v>
      </c>
      <c r="D8" s="38">
        <v>0</v>
      </c>
      <c r="E8" s="38">
        <f t="shared" si="2"/>
        <v>2</v>
      </c>
    </row>
    <row r="9" spans="1:5" ht="18.95" customHeight="1" x14ac:dyDescent="0.25">
      <c r="A9" s="134" t="s">
        <v>46</v>
      </c>
      <c r="B9" s="134"/>
      <c r="C9" s="39">
        <f>SUM(C4:C8)</f>
        <v>13</v>
      </c>
      <c r="D9" s="39">
        <f>SUM(D4:D8)</f>
        <v>5</v>
      </c>
      <c r="E9" s="39">
        <f>SUM(E4:E8)</f>
        <v>18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5"/>
  <sheetViews>
    <sheetView showGridLines="0" topLeftCell="J1" workbookViewId="0">
      <selection activeCell="W13" sqref="W1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/>
      <c r="AA2"/>
      <c r="AB2"/>
      <c r="AC2"/>
    </row>
    <row r="3" spans="1:30" ht="14.45" customHeight="1" x14ac:dyDescent="0.25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/>
      <c r="AA3"/>
      <c r="AB3"/>
      <c r="AC3"/>
    </row>
    <row r="4" spans="1:30" x14ac:dyDescent="0.25">
      <c r="A4" s="139" t="s">
        <v>49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/>
      <c r="AA4"/>
      <c r="AB4"/>
      <c r="AC4"/>
    </row>
    <row r="5" spans="1:30" ht="21" customHeight="1" x14ac:dyDescent="0.25">
      <c r="A5" s="140" t="s">
        <v>43</v>
      </c>
      <c r="B5" s="140" t="s">
        <v>50</v>
      </c>
      <c r="C5" s="141" t="s">
        <v>51</v>
      </c>
      <c r="D5" s="143" t="s">
        <v>52</v>
      </c>
      <c r="E5" s="144"/>
      <c r="F5" s="145"/>
      <c r="G5" s="143" t="s">
        <v>53</v>
      </c>
      <c r="H5" s="144"/>
      <c r="I5" s="145"/>
      <c r="J5" s="149" t="s">
        <v>0</v>
      </c>
      <c r="K5" s="150"/>
      <c r="L5" s="151"/>
      <c r="M5" s="155" t="s">
        <v>54</v>
      </c>
      <c r="N5" s="156"/>
      <c r="O5" s="156"/>
      <c r="P5" s="156"/>
      <c r="Q5" s="156"/>
      <c r="R5" s="156"/>
      <c r="S5" s="156"/>
      <c r="T5" s="156"/>
      <c r="U5" s="157"/>
      <c r="V5" s="158" t="s">
        <v>55</v>
      </c>
      <c r="W5" s="159"/>
      <c r="X5" s="159"/>
      <c r="Y5" s="159"/>
      <c r="Z5" s="159"/>
      <c r="AA5" s="159"/>
      <c r="AB5" s="159"/>
      <c r="AC5" s="159"/>
      <c r="AD5" s="160"/>
    </row>
    <row r="6" spans="1:30" ht="21" customHeight="1" x14ac:dyDescent="0.25">
      <c r="A6" s="140"/>
      <c r="B6" s="140"/>
      <c r="C6" s="142"/>
      <c r="D6" s="146"/>
      <c r="E6" s="147"/>
      <c r="F6" s="148"/>
      <c r="G6" s="146"/>
      <c r="H6" s="147"/>
      <c r="I6" s="148"/>
      <c r="J6" s="152"/>
      <c r="K6" s="153"/>
      <c r="L6" s="154"/>
      <c r="M6" s="155" t="s">
        <v>56</v>
      </c>
      <c r="N6" s="156"/>
      <c r="O6" s="157"/>
      <c r="P6" s="161" t="s">
        <v>57</v>
      </c>
      <c r="Q6" s="162"/>
      <c r="R6" s="163"/>
      <c r="S6" s="155" t="s">
        <v>58</v>
      </c>
      <c r="T6" s="156"/>
      <c r="U6" s="157"/>
      <c r="V6" s="166" t="s">
        <v>47</v>
      </c>
      <c r="W6" s="167"/>
      <c r="X6" s="167"/>
      <c r="Y6" s="168"/>
      <c r="Z6" s="171" t="s">
        <v>48</v>
      </c>
      <c r="AA6" s="171"/>
      <c r="AB6" s="171"/>
      <c r="AC6" s="171"/>
      <c r="AD6" s="169" t="s">
        <v>41</v>
      </c>
    </row>
    <row r="7" spans="1:30" ht="30" customHeight="1" x14ac:dyDescent="0.25">
      <c r="A7" s="140"/>
      <c r="B7" s="140"/>
      <c r="C7" s="43" t="s">
        <v>44</v>
      </c>
      <c r="D7" s="44" t="s">
        <v>47</v>
      </c>
      <c r="E7" s="45" t="s">
        <v>48</v>
      </c>
      <c r="F7" s="79" t="s">
        <v>41</v>
      </c>
      <c r="G7" s="44" t="s">
        <v>47</v>
      </c>
      <c r="H7" s="45" t="s">
        <v>48</v>
      </c>
      <c r="I7" s="79" t="s">
        <v>41</v>
      </c>
      <c r="J7" s="44" t="s">
        <v>47</v>
      </c>
      <c r="K7" s="45" t="s">
        <v>48</v>
      </c>
      <c r="L7" s="79" t="s">
        <v>41</v>
      </c>
      <c r="M7" s="46" t="s">
        <v>47</v>
      </c>
      <c r="N7" s="47" t="s">
        <v>48</v>
      </c>
      <c r="O7" s="80" t="s">
        <v>41</v>
      </c>
      <c r="P7" s="60" t="s">
        <v>47</v>
      </c>
      <c r="Q7" s="62" t="s">
        <v>48</v>
      </c>
      <c r="R7" s="81" t="s">
        <v>41</v>
      </c>
      <c r="S7" s="46" t="s">
        <v>47</v>
      </c>
      <c r="T7" s="47" t="s">
        <v>48</v>
      </c>
      <c r="U7" s="80" t="s">
        <v>41</v>
      </c>
      <c r="V7" s="82" t="s">
        <v>59</v>
      </c>
      <c r="W7" s="83" t="s">
        <v>60</v>
      </c>
      <c r="X7" s="84" t="s">
        <v>61</v>
      </c>
      <c r="Y7" s="85" t="s">
        <v>62</v>
      </c>
      <c r="Z7" s="82" t="s">
        <v>59</v>
      </c>
      <c r="AA7" s="83" t="s">
        <v>60</v>
      </c>
      <c r="AB7" s="84" t="s">
        <v>61</v>
      </c>
      <c r="AC7" s="74" t="s">
        <v>62</v>
      </c>
      <c r="AD7" s="170"/>
    </row>
    <row r="8" spans="1:30" x14ac:dyDescent="0.25">
      <c r="A8" s="48">
        <v>1</v>
      </c>
      <c r="B8" s="49">
        <v>13</v>
      </c>
      <c r="C8" s="50" t="s">
        <v>86</v>
      </c>
      <c r="D8" s="86">
        <v>1</v>
      </c>
      <c r="E8" s="86">
        <v>0</v>
      </c>
      <c r="F8" s="87">
        <f t="shared" ref="F8:F9" si="0">D8+E8</f>
        <v>1</v>
      </c>
      <c r="G8" s="51">
        <v>2</v>
      </c>
      <c r="H8" s="51">
        <v>0</v>
      </c>
      <c r="I8" s="87">
        <f t="shared" ref="I8:I9" si="1">G8+H8</f>
        <v>2</v>
      </c>
      <c r="J8" s="88">
        <v>65</v>
      </c>
      <c r="K8" s="88">
        <v>0</v>
      </c>
      <c r="L8" s="87">
        <f t="shared" ref="L8:L9" si="2">J8+K8</f>
        <v>65</v>
      </c>
      <c r="M8" s="89">
        <v>75</v>
      </c>
      <c r="N8" s="89">
        <v>0</v>
      </c>
      <c r="O8" s="90">
        <f t="shared" ref="O8:O9" si="3">M8+N8</f>
        <v>75</v>
      </c>
      <c r="P8" s="91">
        <v>2.4</v>
      </c>
      <c r="Q8" s="91">
        <v>0</v>
      </c>
      <c r="R8" s="92">
        <f t="shared" ref="R8:R9" si="4">P8+Q8</f>
        <v>2.4</v>
      </c>
      <c r="S8" s="1">
        <v>5481093.0721338186</v>
      </c>
      <c r="T8" s="1">
        <v>0</v>
      </c>
      <c r="U8" s="90">
        <f t="shared" ref="U8:U9" si="5">S8+T8</f>
        <v>5481093.0721338186</v>
      </c>
      <c r="V8" s="52">
        <v>0</v>
      </c>
      <c r="W8" s="52">
        <v>2</v>
      </c>
      <c r="X8" s="52">
        <v>0</v>
      </c>
      <c r="Y8" s="87">
        <f t="shared" ref="Y8:Y9" si="6">V8+W8+X8</f>
        <v>2</v>
      </c>
      <c r="Z8" s="52">
        <v>0</v>
      </c>
      <c r="AA8" s="52">
        <v>0</v>
      </c>
      <c r="AB8" s="52">
        <v>0</v>
      </c>
      <c r="AC8" s="87">
        <f t="shared" ref="AC8:AC9" si="7">Z8+AA8+AB8</f>
        <v>0</v>
      </c>
      <c r="AD8" s="93">
        <f t="shared" ref="AD8:AD13" si="8">Y8+AC8</f>
        <v>2</v>
      </c>
    </row>
    <row r="9" spans="1:30" x14ac:dyDescent="0.25">
      <c r="A9" s="48">
        <v>2</v>
      </c>
      <c r="B9" s="49">
        <v>6</v>
      </c>
      <c r="C9" s="50" t="s">
        <v>98</v>
      </c>
      <c r="D9" s="86">
        <v>1</v>
      </c>
      <c r="E9" s="86">
        <v>0</v>
      </c>
      <c r="F9" s="87">
        <f t="shared" si="0"/>
        <v>1</v>
      </c>
      <c r="G9" s="51">
        <v>1</v>
      </c>
      <c r="H9" s="51">
        <v>0</v>
      </c>
      <c r="I9" s="87">
        <f t="shared" si="1"/>
        <v>1</v>
      </c>
      <c r="J9" s="88">
        <v>300</v>
      </c>
      <c r="K9" s="88">
        <v>0</v>
      </c>
      <c r="L9" s="87">
        <f t="shared" si="2"/>
        <v>300</v>
      </c>
      <c r="M9" s="89">
        <v>0</v>
      </c>
      <c r="N9" s="89">
        <v>0</v>
      </c>
      <c r="O9" s="90">
        <f t="shared" si="3"/>
        <v>0</v>
      </c>
      <c r="P9" s="91">
        <v>1.1120000000000001</v>
      </c>
      <c r="Q9" s="91">
        <v>0</v>
      </c>
      <c r="R9" s="92">
        <f t="shared" si="4"/>
        <v>1.1120000000000001</v>
      </c>
      <c r="S9" s="1">
        <v>17923368.76943446</v>
      </c>
      <c r="T9" s="1">
        <v>0</v>
      </c>
      <c r="U9" s="90">
        <f t="shared" si="5"/>
        <v>17923368.76943446</v>
      </c>
      <c r="V9" s="52">
        <v>0</v>
      </c>
      <c r="W9" s="52">
        <v>0</v>
      </c>
      <c r="X9" s="52">
        <v>1</v>
      </c>
      <c r="Y9" s="87">
        <f t="shared" si="6"/>
        <v>1</v>
      </c>
      <c r="Z9" s="52">
        <v>0</v>
      </c>
      <c r="AA9" s="52">
        <v>0</v>
      </c>
      <c r="AB9" s="52">
        <v>0</v>
      </c>
      <c r="AC9" s="87">
        <f t="shared" si="7"/>
        <v>0</v>
      </c>
      <c r="AD9" s="93">
        <f t="shared" si="8"/>
        <v>1</v>
      </c>
    </row>
    <row r="10" spans="1:30" x14ac:dyDescent="0.25">
      <c r="A10" s="48">
        <v>3</v>
      </c>
      <c r="B10" s="49">
        <v>22</v>
      </c>
      <c r="C10" s="50" t="s">
        <v>108</v>
      </c>
      <c r="D10" s="86">
        <v>0</v>
      </c>
      <c r="E10" s="86">
        <v>3</v>
      </c>
      <c r="F10" s="87">
        <f t="shared" ref="F10:F11" si="9">D10+E10</f>
        <v>3</v>
      </c>
      <c r="G10" s="51">
        <v>0</v>
      </c>
      <c r="H10" s="51">
        <v>5</v>
      </c>
      <c r="I10" s="87">
        <f t="shared" ref="I10:I11" si="10">G10+H10</f>
        <v>5</v>
      </c>
      <c r="J10" s="88">
        <v>0</v>
      </c>
      <c r="K10" s="88">
        <v>189</v>
      </c>
      <c r="L10" s="87">
        <f t="shared" ref="L10:L11" si="11">J10+K10</f>
        <v>189</v>
      </c>
      <c r="M10" s="89">
        <v>0</v>
      </c>
      <c r="N10" s="89">
        <v>90.2</v>
      </c>
      <c r="O10" s="90">
        <f t="shared" ref="O10:O11" si="12">M10+N10</f>
        <v>90.2</v>
      </c>
      <c r="P10" s="91">
        <v>0</v>
      </c>
      <c r="Q10" s="91">
        <v>2.52</v>
      </c>
      <c r="R10" s="92">
        <f t="shared" ref="R10:R11" si="13">P10+Q10</f>
        <v>2.52</v>
      </c>
      <c r="S10" s="1">
        <v>0</v>
      </c>
      <c r="T10" s="1">
        <v>669781.18900000001</v>
      </c>
      <c r="U10" s="90">
        <f t="shared" ref="U10:U11" si="14">S10+T10</f>
        <v>669781.18900000001</v>
      </c>
      <c r="V10" s="52">
        <v>0</v>
      </c>
      <c r="W10" s="52">
        <v>0</v>
      </c>
      <c r="X10" s="52">
        <v>0</v>
      </c>
      <c r="Y10" s="87">
        <f t="shared" ref="Y10:Y11" si="15">V10+W10+X10</f>
        <v>0</v>
      </c>
      <c r="Z10" s="52">
        <v>0</v>
      </c>
      <c r="AA10" s="52">
        <v>1</v>
      </c>
      <c r="AB10" s="52">
        <v>4</v>
      </c>
      <c r="AC10" s="87">
        <f t="shared" ref="AC10:AC11" si="16">Z10+AA10+AB10</f>
        <v>5</v>
      </c>
      <c r="AD10" s="93">
        <f t="shared" ref="AD10:AD11" si="17">Y10+AC10</f>
        <v>5</v>
      </c>
    </row>
    <row r="11" spans="1:30" x14ac:dyDescent="0.25">
      <c r="A11" s="48">
        <v>4</v>
      </c>
      <c r="B11" s="49">
        <v>2</v>
      </c>
      <c r="C11" s="50" t="s">
        <v>78</v>
      </c>
      <c r="D11" s="86">
        <v>1</v>
      </c>
      <c r="E11" s="86">
        <v>0</v>
      </c>
      <c r="F11" s="87">
        <f t="shared" si="9"/>
        <v>1</v>
      </c>
      <c r="G11" s="51">
        <v>8</v>
      </c>
      <c r="H11" s="51">
        <v>0</v>
      </c>
      <c r="I11" s="87">
        <f t="shared" si="10"/>
        <v>8</v>
      </c>
      <c r="J11" s="88">
        <v>1400</v>
      </c>
      <c r="K11" s="88">
        <v>0</v>
      </c>
      <c r="L11" s="87">
        <f t="shared" si="11"/>
        <v>1400</v>
      </c>
      <c r="M11" s="89">
        <v>1380</v>
      </c>
      <c r="N11" s="89">
        <v>0</v>
      </c>
      <c r="O11" s="90">
        <f t="shared" si="12"/>
        <v>1380</v>
      </c>
      <c r="P11" s="91">
        <v>10.47</v>
      </c>
      <c r="Q11" s="91">
        <v>0</v>
      </c>
      <c r="R11" s="92">
        <f t="shared" si="13"/>
        <v>10.47</v>
      </c>
      <c r="S11" s="1">
        <v>58416360.944639996</v>
      </c>
      <c r="T11" s="1">
        <v>0</v>
      </c>
      <c r="U11" s="90">
        <f t="shared" si="14"/>
        <v>58416360.944639996</v>
      </c>
      <c r="V11" s="52">
        <v>0</v>
      </c>
      <c r="W11" s="52">
        <v>8</v>
      </c>
      <c r="X11" s="52">
        <v>0</v>
      </c>
      <c r="Y11" s="87">
        <f t="shared" si="15"/>
        <v>8</v>
      </c>
      <c r="Z11" s="52">
        <v>0</v>
      </c>
      <c r="AA11" s="52">
        <v>0</v>
      </c>
      <c r="AB11" s="52">
        <v>0</v>
      </c>
      <c r="AC11" s="87">
        <f t="shared" si="16"/>
        <v>0</v>
      </c>
      <c r="AD11" s="93">
        <f t="shared" si="17"/>
        <v>8</v>
      </c>
    </row>
    <row r="12" spans="1:30" x14ac:dyDescent="0.25">
      <c r="A12" s="48">
        <v>5</v>
      </c>
      <c r="B12" s="49">
        <v>15</v>
      </c>
      <c r="C12" s="50" t="s">
        <v>158</v>
      </c>
      <c r="D12" s="86">
        <v>2</v>
      </c>
      <c r="E12" s="86">
        <v>0</v>
      </c>
      <c r="F12" s="87">
        <f t="shared" ref="F12" si="18">D12+E12</f>
        <v>2</v>
      </c>
      <c r="G12" s="51">
        <v>2</v>
      </c>
      <c r="H12" s="51">
        <v>0</v>
      </c>
      <c r="I12" s="87">
        <f t="shared" ref="I12" si="19">G12+H12</f>
        <v>2</v>
      </c>
      <c r="J12" s="88">
        <v>15</v>
      </c>
      <c r="K12" s="88">
        <v>0</v>
      </c>
      <c r="L12" s="87">
        <f t="shared" ref="L12" si="20">J12+K12</f>
        <v>15</v>
      </c>
      <c r="M12" s="89">
        <v>90</v>
      </c>
      <c r="N12" s="89">
        <v>0</v>
      </c>
      <c r="O12" s="90">
        <f t="shared" ref="O12" si="21">M12+N12</f>
        <v>90</v>
      </c>
      <c r="P12" s="91">
        <v>3.1</v>
      </c>
      <c r="Q12" s="91">
        <v>0</v>
      </c>
      <c r="R12" s="92">
        <f t="shared" ref="R12" si="22">P12+Q12</f>
        <v>3.1</v>
      </c>
      <c r="S12" s="1">
        <v>16174977.346016958</v>
      </c>
      <c r="T12" s="1">
        <v>0</v>
      </c>
      <c r="U12" s="90">
        <f t="shared" ref="U12" si="23">S12+T12</f>
        <v>16174977.346016958</v>
      </c>
      <c r="V12" s="52">
        <v>0</v>
      </c>
      <c r="W12" s="52">
        <v>2</v>
      </c>
      <c r="X12" s="52">
        <v>0</v>
      </c>
      <c r="Y12" s="87">
        <f t="shared" ref="Y12" si="24">V12+W12+X12</f>
        <v>2</v>
      </c>
      <c r="Z12" s="52">
        <v>0</v>
      </c>
      <c r="AA12" s="52">
        <v>0</v>
      </c>
      <c r="AB12" s="52">
        <v>0</v>
      </c>
      <c r="AC12" s="87">
        <f t="shared" ref="AC12" si="25">Z12+AA12+AB12</f>
        <v>0</v>
      </c>
      <c r="AD12" s="93">
        <f t="shared" ref="AD12" si="26">Y12+AC12</f>
        <v>2</v>
      </c>
    </row>
    <row r="13" spans="1:30" s="53" customFormat="1" ht="14.25" x14ac:dyDescent="0.2">
      <c r="A13" s="185" t="s">
        <v>63</v>
      </c>
      <c r="B13" s="186"/>
      <c r="C13" s="187"/>
      <c r="D13" s="94">
        <f t="shared" ref="D13:AB13" si="27">SUM(D8:D12)</f>
        <v>5</v>
      </c>
      <c r="E13" s="94">
        <f t="shared" si="27"/>
        <v>3</v>
      </c>
      <c r="F13" s="188">
        <f t="shared" si="27"/>
        <v>8</v>
      </c>
      <c r="G13" s="94">
        <f t="shared" si="27"/>
        <v>13</v>
      </c>
      <c r="H13" s="94">
        <f t="shared" si="27"/>
        <v>5</v>
      </c>
      <c r="I13" s="188">
        <f t="shared" si="27"/>
        <v>18</v>
      </c>
      <c r="J13" s="94">
        <f t="shared" si="27"/>
        <v>1780</v>
      </c>
      <c r="K13" s="94">
        <f t="shared" si="27"/>
        <v>189</v>
      </c>
      <c r="L13" s="94">
        <f t="shared" si="27"/>
        <v>1969</v>
      </c>
      <c r="M13" s="95">
        <f t="shared" si="27"/>
        <v>1545</v>
      </c>
      <c r="N13" s="95">
        <f t="shared" si="27"/>
        <v>90.2</v>
      </c>
      <c r="O13" s="164">
        <f t="shared" si="27"/>
        <v>1635.2</v>
      </c>
      <c r="P13" s="96">
        <f t="shared" si="27"/>
        <v>17.082000000000001</v>
      </c>
      <c r="Q13" s="96">
        <f t="shared" si="27"/>
        <v>2.52</v>
      </c>
      <c r="R13" s="172">
        <f t="shared" si="27"/>
        <v>19.602000000000004</v>
      </c>
      <c r="S13" s="95">
        <f t="shared" si="27"/>
        <v>97995800.13222523</v>
      </c>
      <c r="T13" s="95">
        <f t="shared" si="27"/>
        <v>669781.18900000001</v>
      </c>
      <c r="U13" s="164">
        <f t="shared" si="27"/>
        <v>98665581.321225226</v>
      </c>
      <c r="V13" s="94">
        <f t="shared" si="27"/>
        <v>0</v>
      </c>
      <c r="W13" s="94">
        <f t="shared" si="27"/>
        <v>12</v>
      </c>
      <c r="X13" s="94">
        <f t="shared" si="27"/>
        <v>1</v>
      </c>
      <c r="Y13" s="94">
        <f t="shared" si="27"/>
        <v>13</v>
      </c>
      <c r="Z13" s="94">
        <f t="shared" si="27"/>
        <v>0</v>
      </c>
      <c r="AA13" s="94">
        <f t="shared" si="27"/>
        <v>1</v>
      </c>
      <c r="AB13" s="94">
        <f t="shared" si="27"/>
        <v>4</v>
      </c>
      <c r="AC13" s="94">
        <f>Z13+AA13+AB13</f>
        <v>5</v>
      </c>
      <c r="AD13" s="175">
        <f t="shared" si="8"/>
        <v>18</v>
      </c>
    </row>
    <row r="14" spans="1:30" s="54" customFormat="1" x14ac:dyDescent="0.2">
      <c r="A14" s="177" t="s">
        <v>41</v>
      </c>
      <c r="B14" s="177"/>
      <c r="C14" s="177"/>
      <c r="D14" s="178">
        <f>D13+E13</f>
        <v>8</v>
      </c>
      <c r="E14" s="179"/>
      <c r="F14" s="189"/>
      <c r="G14" s="178">
        <f>G13+H13</f>
        <v>18</v>
      </c>
      <c r="H14" s="179"/>
      <c r="I14" s="189"/>
      <c r="J14" s="178">
        <f>J13+K13</f>
        <v>1969</v>
      </c>
      <c r="K14" s="179"/>
      <c r="L14" s="97"/>
      <c r="M14" s="180">
        <f>M13+N13</f>
        <v>1635.2</v>
      </c>
      <c r="N14" s="181"/>
      <c r="O14" s="165"/>
      <c r="P14" s="182">
        <f>P13+Q13</f>
        <v>19.602</v>
      </c>
      <c r="Q14" s="183"/>
      <c r="R14" s="173"/>
      <c r="S14" s="180">
        <f>S13+T13</f>
        <v>98665581.321225226</v>
      </c>
      <c r="T14" s="181"/>
      <c r="U14" s="165"/>
      <c r="V14" s="178">
        <f>Y13+AC13</f>
        <v>18</v>
      </c>
      <c r="W14" s="184"/>
      <c r="X14" s="184"/>
      <c r="Y14" s="184"/>
      <c r="Z14" s="184"/>
      <c r="AA14" s="184"/>
      <c r="AB14" s="184"/>
      <c r="AC14" s="179"/>
      <c r="AD14" s="176"/>
    </row>
    <row r="15" spans="1:30" x14ac:dyDescent="0.25">
      <c r="B15" s="174" t="s">
        <v>70</v>
      </c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/>
      <c r="AA15"/>
      <c r="AB15"/>
      <c r="AC15"/>
    </row>
  </sheetData>
  <mergeCells count="33">
    <mergeCell ref="B15:Y15"/>
    <mergeCell ref="AD13:AD14"/>
    <mergeCell ref="A14:C14"/>
    <mergeCell ref="D14:E14"/>
    <mergeCell ref="G14:H14"/>
    <mergeCell ref="J14:K14"/>
    <mergeCell ref="M14:N14"/>
    <mergeCell ref="P14:Q14"/>
    <mergeCell ref="S14:T14"/>
    <mergeCell ref="V14:AC14"/>
    <mergeCell ref="A13:C13"/>
    <mergeCell ref="F13:F14"/>
    <mergeCell ref="I13:I14"/>
    <mergeCell ref="O13:O14"/>
    <mergeCell ref="V6:Y6"/>
    <mergeCell ref="U13:U14"/>
    <mergeCell ref="AD6:AD7"/>
    <mergeCell ref="S6:U6"/>
    <mergeCell ref="Z6:AC6"/>
    <mergeCell ref="R13:R14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2025-11-25T17:00:56Z</dcterms:modified>
</cp:coreProperties>
</file>